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filterPrivacy="1" defaultThemeVersion="124226"/>
  <xr:revisionPtr revIDLastSave="0" documentId="13_ncr:1_{6FA0D6B9-6B10-4F6A-8F1D-4E656A5632ED}" xr6:coauthVersionLast="47" xr6:coauthVersionMax="47" xr10:uidLastSave="{00000000-0000-0000-0000-000000000000}"/>
  <bookViews>
    <workbookView xWindow="-120" yWindow="-120" windowWidth="24240" windowHeight="13140" activeTab="2" xr2:uid="{00000000-000D-0000-FFFF-FFFF00000000}"/>
  </bookViews>
  <sheets>
    <sheet name="Normal Subscription" sheetId="1" r:id="rId1"/>
    <sheet name="Liquid Subscription" sheetId="2" r:id="rId2"/>
    <sheet name="Normal Redemption" sheetId="3" r:id="rId3"/>
    <sheet name="Category Codes" sheetId="4" r:id="rId4"/>
  </sheets>
  <externalReferences>
    <externalReference r:id="rId5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" i="2" l="1"/>
  <c r="E5" i="2" s="1"/>
  <c r="B5" i="2"/>
  <c r="B6" i="2" s="1"/>
  <c r="B7" i="2" s="1"/>
  <c r="B8" i="2" s="1"/>
  <c r="B9" i="2" s="1"/>
  <c r="B10" i="2" s="1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E4" i="2"/>
  <c r="D4" i="2"/>
  <c r="C6" i="2" l="1"/>
  <c r="D5" i="2"/>
  <c r="C7" i="2" l="1"/>
  <c r="E6" i="2"/>
  <c r="D6" i="2"/>
  <c r="E7" i="2" l="1"/>
  <c r="C8" i="2"/>
  <c r="D7" i="2"/>
  <c r="E8" i="2" l="1"/>
  <c r="D8" i="2"/>
  <c r="C9" i="2"/>
  <c r="C10" i="2" l="1"/>
  <c r="E9" i="2"/>
  <c r="D9" i="2"/>
  <c r="E10" i="2" l="1"/>
  <c r="C11" i="2"/>
  <c r="D10" i="2"/>
  <c r="E11" i="2" l="1"/>
  <c r="D11" i="2"/>
  <c r="C12" i="2"/>
  <c r="C13" i="2" l="1"/>
  <c r="E12" i="2"/>
  <c r="D12" i="2"/>
  <c r="C14" i="2" l="1"/>
  <c r="E13" i="2"/>
  <c r="D13" i="2"/>
  <c r="E14" i="2" l="1"/>
  <c r="D14" i="2"/>
  <c r="C15" i="2"/>
  <c r="C16" i="2" l="1"/>
  <c r="E15" i="2"/>
  <c r="D15" i="2"/>
  <c r="C17" i="2" l="1"/>
  <c r="E16" i="2"/>
  <c r="D16" i="2"/>
  <c r="E17" i="2" l="1"/>
  <c r="D17" i="2"/>
  <c r="C18" i="2"/>
  <c r="C19" i="2" l="1"/>
  <c r="E18" i="2"/>
  <c r="D18" i="2"/>
  <c r="C20" i="2" l="1"/>
  <c r="E19" i="2"/>
  <c r="D19" i="2"/>
  <c r="E20" i="2" l="1"/>
  <c r="D20" i="2"/>
  <c r="C21" i="2"/>
  <c r="C22" i="2" l="1"/>
  <c r="E21" i="2"/>
  <c r="D21" i="2"/>
  <c r="C23" i="2" l="1"/>
  <c r="E22" i="2"/>
  <c r="D22" i="2"/>
  <c r="E23" i="2" l="1"/>
  <c r="D23" i="2"/>
</calcChain>
</file>

<file path=xl/sharedStrings.xml><?xml version="1.0" encoding="utf-8"?>
<sst xmlns="http://schemas.openxmlformats.org/spreadsheetml/2006/main" count="202" uniqueCount="76">
  <si>
    <t>Annexure 'A'</t>
  </si>
  <si>
    <t>Settlement Type</t>
  </si>
  <si>
    <t>Settlement No.</t>
  </si>
  <si>
    <t>Subscription order date</t>
  </si>
  <si>
    <t>Payin / payout of units</t>
  </si>
  <si>
    <t>S</t>
  </si>
  <si>
    <t>Annexure 'D'</t>
  </si>
  <si>
    <t>Scheme Category Codes</t>
  </si>
  <si>
    <t>Category Code</t>
  </si>
  <si>
    <t>Category Name</t>
  </si>
  <si>
    <t>Funds settlement day for subscription order</t>
  </si>
  <si>
    <t>Funds settlement day for redemption order</t>
  </si>
  <si>
    <t>BLNC1</t>
  </si>
  <si>
    <t>Balance Fund</t>
  </si>
  <si>
    <t>T+1</t>
  </si>
  <si>
    <t>BLNC3</t>
  </si>
  <si>
    <t>T+3</t>
  </si>
  <si>
    <t>FNDF1</t>
  </si>
  <si>
    <t>Fund of Fund</t>
  </si>
  <si>
    <t>FNDF3</t>
  </si>
  <si>
    <t>DEBT1</t>
  </si>
  <si>
    <t>Debts Fund</t>
  </si>
  <si>
    <t>DEBT2</t>
  </si>
  <si>
    <t>T+2</t>
  </si>
  <si>
    <t>DEBT3</t>
  </si>
  <si>
    <t>LIQET</t>
  </si>
  <si>
    <t>Liquid ETF</t>
  </si>
  <si>
    <t>LIQID</t>
  </si>
  <si>
    <t>Liquid Fund</t>
  </si>
  <si>
    <t>EQITY</t>
  </si>
  <si>
    <t>Equity Fund</t>
  </si>
  <si>
    <t>EQTY6</t>
  </si>
  <si>
    <t>T+6</t>
  </si>
  <si>
    <t>FNDF5</t>
  </si>
  <si>
    <t>T+5</t>
  </si>
  <si>
    <t>FNDF7</t>
  </si>
  <si>
    <t>T+7</t>
  </si>
  <si>
    <t>NFODB</t>
  </si>
  <si>
    <t>New Fund offer-Debt</t>
  </si>
  <si>
    <t>NA</t>
  </si>
  <si>
    <t>NFOEQ</t>
  </si>
  <si>
    <t>New Fund offer-Equity</t>
  </si>
  <si>
    <t>NFOET</t>
  </si>
  <si>
    <t>NFO Exchange Traded Fund</t>
  </si>
  <si>
    <t>NFOFF</t>
  </si>
  <si>
    <t>NFO Fund of Fund</t>
  </si>
  <si>
    <t>HLIQD</t>
  </si>
  <si>
    <t>Liquid Historical Fund</t>
  </si>
  <si>
    <t>T Day</t>
  </si>
  <si>
    <t>DBTCR</t>
  </si>
  <si>
    <t>Subscription order value &gt;= Rs. 2 lakhs</t>
  </si>
  <si>
    <t>EQTY5</t>
  </si>
  <si>
    <t>Annexure 'B'</t>
  </si>
  <si>
    <t>K</t>
  </si>
  <si>
    <t>Annexure 'C'</t>
  </si>
  <si>
    <t>Redemption order date</t>
  </si>
  <si>
    <t>Transfer of units</t>
  </si>
  <si>
    <t>BALNC</t>
  </si>
  <si>
    <t>FNDOF</t>
  </si>
  <si>
    <t>FNDF4</t>
  </si>
  <si>
    <t>T+4</t>
  </si>
  <si>
    <t>DEBTS</t>
  </si>
  <si>
    <t>EQTY2</t>
  </si>
  <si>
    <t>NFOBL</t>
  </si>
  <si>
    <t>New Fund offer-Balance</t>
  </si>
  <si>
    <t>FFOET</t>
  </si>
  <si>
    <t>FFO Exchange Traded Fund</t>
  </si>
  <si>
    <t>U</t>
  </si>
  <si>
    <t>DEBT4</t>
  </si>
  <si>
    <t>Payin / payout of Funds</t>
  </si>
  <si>
    <t>FNDF8</t>
  </si>
  <si>
    <t>T+8</t>
  </si>
  <si>
    <t>SETTLEMENT CALENDAR LIQUID - SUBSCRIPTION(T day Units Settlement)</t>
  </si>
  <si>
    <t>Payin/payout of Funds</t>
  </si>
  <si>
    <t>SETTLEMENT CALENDAR MFSS - SUBSCRIPTION (T+1)</t>
  </si>
  <si>
    <t>SETTLEMENT CALENDAR MFSS - REDEMPTION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</si>
</sst>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15" fontId="2" fillId="0" borderId="1" xfId="0" applyNumberFormat="1" applyFont="1" applyFill="1" applyBorder="1" applyAlignment="1">
      <alignment horizontal="center"/>
    </xf>
    <xf numFmtId="0" fontId="0" fillId="0" borderId="0" xfId="0" applyBorder="1"/>
    <xf numFmtId="15" fontId="2" fillId="0" borderId="0" xfId="0" applyNumberFormat="1" applyFont="1" applyBorder="1"/>
    <xf numFmtId="0" fontId="2" fillId="0" borderId="0" xfId="0" applyFont="1" applyFill="1" applyBorder="1" applyAlignment="1">
      <alignment horizontal="right"/>
    </xf>
    <xf numFmtId="0" fontId="2" fillId="0" borderId="0" xfId="0" applyFont="1" applyFill="1"/>
    <xf numFmtId="0" fontId="2" fillId="0" borderId="0" xfId="0" applyFont="1" applyAlignment="1">
      <alignment horizontal="center"/>
    </xf>
    <xf numFmtId="0" fontId="3" fillId="0" borderId="0" xfId="0" applyFont="1" applyBorder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5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left" wrapText="1"/>
    </xf>
    <xf numFmtId="14" fontId="0" fillId="0" borderId="0" xfId="0" applyNumberFormat="1" applyBorder="1"/>
    <xf numFmtId="15" fontId="4" fillId="0" borderId="1" xfId="0" applyNumberFormat="1" applyFont="1" applyBorder="1" applyAlignment="1">
      <alignment horizontal="center" vertical="center" wrapText="1"/>
    </xf>
    <xf numFmtId="15" fontId="2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15" fontId="4" fillId="0" borderId="1" xfId="0" applyNumberFormat="1" applyFont="1" applyBorder="1" applyAlignment="1">
      <alignment vertical="center" wrapText="1"/>
    </xf>
    <xf numFmtId="15" fontId="2" fillId="0" borderId="1" xfId="0" applyNumberFormat="1" applyFont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alendar%20template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rmal Subscription"/>
      <sheetName val="Liquid Subscription"/>
      <sheetName val="Normal Redemption"/>
      <sheetName val="Category Codes"/>
      <sheetName val="Holiday"/>
    </sheetNames>
    <sheetDataSet>
      <sheetData sheetId="0"/>
      <sheetData sheetId="1"/>
      <sheetData sheetId="2"/>
      <sheetData sheetId="3"/>
      <sheetData sheetId="4">
        <row r="2">
          <cell r="A2">
            <v>44222</v>
          </cell>
          <cell r="B2">
            <v>44222</v>
          </cell>
        </row>
        <row r="3">
          <cell r="A3">
            <v>44246</v>
          </cell>
          <cell r="B3">
            <v>44246</v>
          </cell>
        </row>
        <row r="4">
          <cell r="A4">
            <v>44266</v>
          </cell>
          <cell r="B4">
            <v>44266</v>
          </cell>
        </row>
        <row r="5">
          <cell r="A5">
            <v>44284</v>
          </cell>
          <cell r="B5">
            <v>44284</v>
          </cell>
        </row>
        <row r="6">
          <cell r="A6">
            <v>44288</v>
          </cell>
          <cell r="B6">
            <v>44287</v>
          </cell>
        </row>
        <row r="7">
          <cell r="A7">
            <v>44300</v>
          </cell>
          <cell r="B7">
            <v>44288</v>
          </cell>
        </row>
        <row r="8">
          <cell r="A8">
            <v>44307</v>
          </cell>
          <cell r="B8">
            <v>44299</v>
          </cell>
        </row>
        <row r="9">
          <cell r="A9">
            <v>44317</v>
          </cell>
          <cell r="B9">
            <v>44317</v>
          </cell>
        </row>
        <row r="10">
          <cell r="A10">
            <v>44329</v>
          </cell>
          <cell r="B10">
            <v>44300</v>
          </cell>
        </row>
        <row r="11">
          <cell r="A11">
            <v>44398</v>
          </cell>
          <cell r="B11">
            <v>44307</v>
          </cell>
        </row>
        <row r="12">
          <cell r="A12">
            <v>44427</v>
          </cell>
          <cell r="B12">
            <v>44329</v>
          </cell>
        </row>
        <row r="13">
          <cell r="A13">
            <v>44449</v>
          </cell>
          <cell r="B13">
            <v>44342</v>
          </cell>
        </row>
        <row r="14">
          <cell r="A14">
            <v>44484</v>
          </cell>
          <cell r="B14">
            <v>44398</v>
          </cell>
        </row>
        <row r="15">
          <cell r="A15">
            <v>44504</v>
          </cell>
          <cell r="B15">
            <v>44424</v>
          </cell>
        </row>
        <row r="16">
          <cell r="A16">
            <v>44505</v>
          </cell>
          <cell r="B16">
            <v>44427</v>
          </cell>
        </row>
        <row r="17">
          <cell r="A17">
            <v>44519</v>
          </cell>
          <cell r="B17">
            <v>44449</v>
          </cell>
        </row>
        <row r="18">
          <cell r="A18">
            <v>44587</v>
          </cell>
          <cell r="B18">
            <v>44484</v>
          </cell>
        </row>
        <row r="19">
          <cell r="A19">
            <v>44621</v>
          </cell>
          <cell r="B19">
            <v>44488</v>
          </cell>
        </row>
        <row r="20">
          <cell r="A20">
            <v>44638</v>
          </cell>
          <cell r="B20">
            <v>44504</v>
          </cell>
        </row>
        <row r="21">
          <cell r="A21">
            <v>44665</v>
          </cell>
          <cell r="B21">
            <v>44505</v>
          </cell>
        </row>
        <row r="22">
          <cell r="A22">
            <v>44666</v>
          </cell>
          <cell r="B22">
            <v>44519</v>
          </cell>
        </row>
        <row r="23">
          <cell r="A23">
            <v>44684</v>
          </cell>
          <cell r="B23">
            <v>44587</v>
          </cell>
        </row>
        <row r="24">
          <cell r="A24">
            <v>44782</v>
          </cell>
          <cell r="B24">
            <v>44611</v>
          </cell>
        </row>
        <row r="25">
          <cell r="A25">
            <v>44788</v>
          </cell>
          <cell r="B25">
            <v>44621</v>
          </cell>
        </row>
        <row r="26">
          <cell r="A26">
            <v>44804</v>
          </cell>
          <cell r="B26">
            <v>44638</v>
          </cell>
        </row>
        <row r="27">
          <cell r="A27">
            <v>44839</v>
          </cell>
          <cell r="B27">
            <v>44652</v>
          </cell>
        </row>
        <row r="28">
          <cell r="A28">
            <v>44858</v>
          </cell>
          <cell r="B28">
            <v>44665</v>
          </cell>
        </row>
        <row r="29">
          <cell r="A29">
            <v>44860</v>
          </cell>
          <cell r="B29">
            <v>44666</v>
          </cell>
        </row>
        <row r="30">
          <cell r="A30">
            <v>44873</v>
          </cell>
          <cell r="B30">
            <v>44684</v>
          </cell>
        </row>
        <row r="31">
          <cell r="A31"/>
          <cell r="B31">
            <v>44697</v>
          </cell>
        </row>
        <row r="32">
          <cell r="B32">
            <v>44782</v>
          </cell>
        </row>
        <row r="33">
          <cell r="B33">
            <v>44788</v>
          </cell>
        </row>
        <row r="34">
          <cell r="B34">
            <v>44789</v>
          </cell>
        </row>
        <row r="35">
          <cell r="B35">
            <v>44804</v>
          </cell>
        </row>
        <row r="36">
          <cell r="B36">
            <v>44839</v>
          </cell>
        </row>
        <row r="37">
          <cell r="B37">
            <v>44858</v>
          </cell>
        </row>
        <row r="38">
          <cell r="B38">
            <v>44860</v>
          </cell>
        </row>
        <row r="39">
          <cell r="B39">
            <v>44873</v>
          </cell>
        </row>
        <row r="40">
          <cell r="B40"/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workbookViewId="0">
      <selection sqref="A1:E23"/>
    </sheetView>
  </sheetViews>
  <sheetFormatPr defaultRowHeight="15" x14ac:dyDescent="0.25"/>
  <cols>
    <col min="1" max="1" width="15" style="4" customWidth="1"/>
    <col min="2" max="2" width="13" style="4" customWidth="1"/>
    <col min="3" max="4" width="15.42578125" style="4" customWidth="1"/>
    <col min="5" max="5" width="16.28515625" style="4" bestFit="1" customWidth="1"/>
    <col min="6" max="6" width="10.42578125" style="4" bestFit="1" customWidth="1"/>
    <col min="7" max="8" width="10" style="4" bestFit="1" customWidth="1"/>
    <col min="9" max="9" width="10.28515625" style="4" bestFit="1" customWidth="1"/>
    <col min="10" max="10" width="9.7109375" style="4" bestFit="1" customWidth="1"/>
    <col min="11" max="16384" width="9.140625" style="4"/>
  </cols>
  <sheetData>
    <row r="1" spans="1:10" x14ac:dyDescent="0.25">
      <c r="A1" s="26" t="s">
        <v>0</v>
      </c>
      <c r="B1" s="26"/>
      <c r="C1" s="26"/>
      <c r="D1" s="26"/>
      <c r="E1" s="26"/>
    </row>
    <row r="2" spans="1:10" ht="15" customHeight="1" x14ac:dyDescent="0.25">
      <c r="A2" s="26" t="s">
        <v>74</v>
      </c>
      <c r="B2" s="26"/>
      <c r="C2" s="26"/>
      <c r="D2" s="26"/>
      <c r="E2" s="26"/>
    </row>
    <row r="3" spans="1:10" ht="28.5" x14ac:dyDescent="0.25">
      <c r="A3" s="21" t="s">
        <v>1</v>
      </c>
      <c r="B3" s="21" t="s">
        <v>2</v>
      </c>
      <c r="C3" s="21" t="s">
        <v>3</v>
      </c>
      <c r="D3" s="21" t="s">
        <v>69</v>
      </c>
      <c r="E3" s="21" t="s">
        <v>4</v>
      </c>
    </row>
    <row r="4" spans="1:10" x14ac:dyDescent="0.25">
      <c r="A4" s="10" t="s">
        <v>5</v>
      </c>
      <c r="B4" s="22">
        <v>2022145</v>
      </c>
      <c r="C4" s="17">
        <v>44774</v>
      </c>
      <c r="D4" s="17">
        <v>44774</v>
      </c>
      <c r="E4" s="18">
        <v>44775</v>
      </c>
      <c r="G4" s="9"/>
      <c r="H4" s="5"/>
      <c r="I4" s="5"/>
      <c r="J4" s="5"/>
    </row>
    <row r="5" spans="1:10" x14ac:dyDescent="0.25">
      <c r="A5" s="10" t="s">
        <v>5</v>
      </c>
      <c r="B5" s="22">
        <v>2022146</v>
      </c>
      <c r="C5" s="17">
        <v>44775</v>
      </c>
      <c r="D5" s="17">
        <v>44775</v>
      </c>
      <c r="E5" s="18">
        <v>44776</v>
      </c>
      <c r="F5" s="16"/>
      <c r="G5" s="9"/>
      <c r="H5" s="5"/>
      <c r="I5" s="5"/>
      <c r="J5" s="5"/>
    </row>
    <row r="6" spans="1:10" x14ac:dyDescent="0.25">
      <c r="A6" s="10" t="s">
        <v>5</v>
      </c>
      <c r="B6" s="22">
        <v>2022147</v>
      </c>
      <c r="C6" s="17">
        <v>44776</v>
      </c>
      <c r="D6" s="17">
        <v>44776</v>
      </c>
      <c r="E6" s="18">
        <v>44777</v>
      </c>
      <c r="F6" s="16"/>
      <c r="G6" s="9"/>
      <c r="H6" s="5"/>
      <c r="I6" s="5"/>
      <c r="J6" s="5"/>
    </row>
    <row r="7" spans="1:10" x14ac:dyDescent="0.25">
      <c r="A7" s="10" t="s">
        <v>5</v>
      </c>
      <c r="B7" s="22">
        <v>2022148</v>
      </c>
      <c r="C7" s="17">
        <v>44777</v>
      </c>
      <c r="D7" s="17">
        <v>44777</v>
      </c>
      <c r="E7" s="18">
        <v>44778</v>
      </c>
      <c r="F7" s="16"/>
      <c r="G7" s="9"/>
      <c r="H7" s="5"/>
      <c r="I7" s="5"/>
      <c r="J7" s="5"/>
    </row>
    <row r="8" spans="1:10" x14ac:dyDescent="0.25">
      <c r="A8" s="10" t="s">
        <v>5</v>
      </c>
      <c r="B8" s="22">
        <v>2022149</v>
      </c>
      <c r="C8" s="17">
        <v>44778</v>
      </c>
      <c r="D8" s="17">
        <v>44778</v>
      </c>
      <c r="E8" s="18">
        <v>44781</v>
      </c>
      <c r="F8" s="16"/>
      <c r="G8" s="9"/>
      <c r="H8" s="5"/>
      <c r="I8" s="5"/>
      <c r="J8" s="5"/>
    </row>
    <row r="9" spans="1:10" x14ac:dyDescent="0.25">
      <c r="A9" s="10" t="s">
        <v>5</v>
      </c>
      <c r="B9" s="22">
        <v>2022150</v>
      </c>
      <c r="C9" s="17">
        <v>44781</v>
      </c>
      <c r="D9" s="17">
        <v>44781</v>
      </c>
      <c r="E9" s="18">
        <v>44783</v>
      </c>
      <c r="F9" s="16"/>
      <c r="G9" s="9"/>
      <c r="H9" s="5"/>
      <c r="I9" s="5"/>
      <c r="J9" s="5"/>
    </row>
    <row r="10" spans="1:10" x14ac:dyDescent="0.25">
      <c r="A10" s="10" t="s">
        <v>5</v>
      </c>
      <c r="B10" s="22">
        <v>2022151</v>
      </c>
      <c r="C10" s="17">
        <v>44783</v>
      </c>
      <c r="D10" s="17">
        <v>44783</v>
      </c>
      <c r="E10" s="18">
        <v>44784</v>
      </c>
      <c r="F10" s="16"/>
      <c r="G10" s="9"/>
      <c r="H10" s="5"/>
      <c r="I10" s="5"/>
      <c r="J10" s="5"/>
    </row>
    <row r="11" spans="1:10" x14ac:dyDescent="0.25">
      <c r="A11" s="10" t="s">
        <v>5</v>
      </c>
      <c r="B11" s="22">
        <v>2022152</v>
      </c>
      <c r="C11" s="17">
        <v>44784</v>
      </c>
      <c r="D11" s="17">
        <v>44784</v>
      </c>
      <c r="E11" s="18">
        <v>44785</v>
      </c>
      <c r="G11" s="9"/>
      <c r="H11" s="5"/>
      <c r="I11" s="5"/>
      <c r="J11" s="5"/>
    </row>
    <row r="12" spans="1:10" x14ac:dyDescent="0.25">
      <c r="A12" s="10" t="s">
        <v>5</v>
      </c>
      <c r="B12" s="22">
        <v>2022153</v>
      </c>
      <c r="C12" s="17">
        <v>44785</v>
      </c>
      <c r="D12" s="17">
        <v>44785</v>
      </c>
      <c r="E12" s="18">
        <v>44790</v>
      </c>
      <c r="G12" s="9"/>
      <c r="H12" s="5"/>
      <c r="I12" s="5"/>
      <c r="J12" s="5"/>
    </row>
    <row r="13" spans="1:10" x14ac:dyDescent="0.25">
      <c r="A13" s="10" t="s">
        <v>5</v>
      </c>
      <c r="B13" s="22">
        <v>2022154</v>
      </c>
      <c r="C13" s="17">
        <v>44789</v>
      </c>
      <c r="D13" s="17">
        <v>44789</v>
      </c>
      <c r="E13" s="18">
        <v>44790</v>
      </c>
      <c r="G13" s="9"/>
      <c r="H13" s="5"/>
      <c r="I13" s="5"/>
      <c r="J13" s="5"/>
    </row>
    <row r="14" spans="1:10" x14ac:dyDescent="0.25">
      <c r="A14" s="10" t="s">
        <v>5</v>
      </c>
      <c r="B14" s="22">
        <v>2022155</v>
      </c>
      <c r="C14" s="17">
        <v>44790</v>
      </c>
      <c r="D14" s="17">
        <v>44790</v>
      </c>
      <c r="E14" s="18">
        <v>44791</v>
      </c>
      <c r="G14" s="9"/>
      <c r="H14" s="5"/>
      <c r="I14" s="5"/>
      <c r="J14" s="5"/>
    </row>
    <row r="15" spans="1:10" x14ac:dyDescent="0.25">
      <c r="A15" s="10" t="s">
        <v>5</v>
      </c>
      <c r="B15" s="22">
        <v>2022156</v>
      </c>
      <c r="C15" s="17">
        <v>44791</v>
      </c>
      <c r="D15" s="17">
        <v>44791</v>
      </c>
      <c r="E15" s="18">
        <v>44792</v>
      </c>
      <c r="G15" s="9"/>
      <c r="H15" s="5"/>
      <c r="I15" s="5"/>
      <c r="J15" s="5"/>
    </row>
    <row r="16" spans="1:10" x14ac:dyDescent="0.25">
      <c r="A16" s="10" t="s">
        <v>5</v>
      </c>
      <c r="B16" s="22">
        <v>2022157</v>
      </c>
      <c r="C16" s="17">
        <v>44792</v>
      </c>
      <c r="D16" s="17">
        <v>44792</v>
      </c>
      <c r="E16" s="18">
        <v>44795</v>
      </c>
      <c r="G16" s="9"/>
      <c r="H16" s="5"/>
      <c r="I16" s="5"/>
      <c r="J16" s="5"/>
    </row>
    <row r="17" spans="1:10" x14ac:dyDescent="0.25">
      <c r="A17" s="10" t="s">
        <v>5</v>
      </c>
      <c r="B17" s="22">
        <v>2022158</v>
      </c>
      <c r="C17" s="17">
        <v>44795</v>
      </c>
      <c r="D17" s="17">
        <v>44795</v>
      </c>
      <c r="E17" s="18">
        <v>44796</v>
      </c>
      <c r="G17" s="9"/>
      <c r="H17" s="5"/>
      <c r="I17" s="5"/>
      <c r="J17" s="5"/>
    </row>
    <row r="18" spans="1:10" x14ac:dyDescent="0.25">
      <c r="A18" s="10" t="s">
        <v>5</v>
      </c>
      <c r="B18" s="22">
        <v>2022159</v>
      </c>
      <c r="C18" s="17">
        <v>44796</v>
      </c>
      <c r="D18" s="17">
        <v>44796</v>
      </c>
      <c r="E18" s="18">
        <v>44797</v>
      </c>
      <c r="G18" s="9"/>
      <c r="H18" s="5"/>
      <c r="I18" s="5"/>
      <c r="J18" s="5"/>
    </row>
    <row r="19" spans="1:10" x14ac:dyDescent="0.25">
      <c r="A19" s="10" t="s">
        <v>5</v>
      </c>
      <c r="B19" s="22">
        <v>2022160</v>
      </c>
      <c r="C19" s="17">
        <v>44797</v>
      </c>
      <c r="D19" s="17">
        <v>44797</v>
      </c>
      <c r="E19" s="18">
        <v>44798</v>
      </c>
      <c r="G19" s="9"/>
      <c r="H19" s="5"/>
      <c r="I19" s="5"/>
      <c r="J19" s="5"/>
    </row>
    <row r="20" spans="1:10" x14ac:dyDescent="0.25">
      <c r="A20" s="10" t="s">
        <v>5</v>
      </c>
      <c r="B20" s="22">
        <v>2022161</v>
      </c>
      <c r="C20" s="17">
        <v>44798</v>
      </c>
      <c r="D20" s="17">
        <v>44798</v>
      </c>
      <c r="E20" s="18">
        <v>44799</v>
      </c>
      <c r="G20" s="9"/>
      <c r="H20" s="5"/>
      <c r="I20" s="5"/>
      <c r="J20" s="5"/>
    </row>
    <row r="21" spans="1:10" x14ac:dyDescent="0.25">
      <c r="A21" s="10" t="s">
        <v>5</v>
      </c>
      <c r="B21" s="22">
        <v>2022162</v>
      </c>
      <c r="C21" s="17">
        <v>44799</v>
      </c>
      <c r="D21" s="17">
        <v>44799</v>
      </c>
      <c r="E21" s="18">
        <v>44802</v>
      </c>
    </row>
    <row r="22" spans="1:10" x14ac:dyDescent="0.25">
      <c r="A22" s="10" t="s">
        <v>5</v>
      </c>
      <c r="B22" s="22">
        <v>2022163</v>
      </c>
      <c r="C22" s="17">
        <v>44802</v>
      </c>
      <c r="D22" s="17">
        <v>44802</v>
      </c>
      <c r="E22" s="18">
        <v>44803</v>
      </c>
    </row>
    <row r="23" spans="1:10" x14ac:dyDescent="0.25">
      <c r="A23" s="10" t="s">
        <v>5</v>
      </c>
      <c r="B23" s="22">
        <v>2022164</v>
      </c>
      <c r="C23" s="17">
        <v>44803</v>
      </c>
      <c r="D23" s="17">
        <v>44803</v>
      </c>
      <c r="E23" s="18">
        <v>44805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3"/>
  <sheetViews>
    <sheetView workbookViewId="0">
      <selection sqref="A1:E23"/>
    </sheetView>
  </sheetViews>
  <sheetFormatPr defaultRowHeight="15" x14ac:dyDescent="0.25"/>
  <cols>
    <col min="1" max="1" width="15.140625" style="4" customWidth="1"/>
    <col min="2" max="2" width="14" style="4" customWidth="1"/>
    <col min="3" max="4" width="14.28515625" style="4" customWidth="1"/>
    <col min="5" max="5" width="17.28515625" style="4" customWidth="1"/>
    <col min="6" max="6" width="9.140625" style="4" customWidth="1"/>
    <col min="7" max="257" width="9.140625" style="4"/>
    <col min="258" max="258" width="15.140625" style="4" customWidth="1"/>
    <col min="259" max="259" width="14" style="4" customWidth="1"/>
    <col min="260" max="260" width="14.28515625" style="4" customWidth="1"/>
    <col min="261" max="261" width="19.42578125" style="4" customWidth="1"/>
    <col min="262" max="262" width="9.140625" style="4" customWidth="1"/>
    <col min="263" max="513" width="9.140625" style="4"/>
    <col min="514" max="514" width="15.140625" style="4" customWidth="1"/>
    <col min="515" max="515" width="14" style="4" customWidth="1"/>
    <col min="516" max="516" width="14.28515625" style="4" customWidth="1"/>
    <col min="517" max="517" width="19.42578125" style="4" customWidth="1"/>
    <col min="518" max="518" width="9.140625" style="4" customWidth="1"/>
    <col min="519" max="769" width="9.140625" style="4"/>
    <col min="770" max="770" width="15.140625" style="4" customWidth="1"/>
    <col min="771" max="771" width="14" style="4" customWidth="1"/>
    <col min="772" max="772" width="14.28515625" style="4" customWidth="1"/>
    <col min="773" max="773" width="19.42578125" style="4" customWidth="1"/>
    <col min="774" max="774" width="9.140625" style="4" customWidth="1"/>
    <col min="775" max="1025" width="9.140625" style="4"/>
    <col min="1026" max="1026" width="15.140625" style="4" customWidth="1"/>
    <col min="1027" max="1027" width="14" style="4" customWidth="1"/>
    <col min="1028" max="1028" width="14.28515625" style="4" customWidth="1"/>
    <col min="1029" max="1029" width="19.42578125" style="4" customWidth="1"/>
    <col min="1030" max="1030" width="9.140625" style="4" customWidth="1"/>
    <col min="1031" max="1281" width="9.140625" style="4"/>
    <col min="1282" max="1282" width="15.140625" style="4" customWidth="1"/>
    <col min="1283" max="1283" width="14" style="4" customWidth="1"/>
    <col min="1284" max="1284" width="14.28515625" style="4" customWidth="1"/>
    <col min="1285" max="1285" width="19.42578125" style="4" customWidth="1"/>
    <col min="1286" max="1286" width="9.140625" style="4" customWidth="1"/>
    <col min="1287" max="1537" width="9.140625" style="4"/>
    <col min="1538" max="1538" width="15.140625" style="4" customWidth="1"/>
    <col min="1539" max="1539" width="14" style="4" customWidth="1"/>
    <col min="1540" max="1540" width="14.28515625" style="4" customWidth="1"/>
    <col min="1541" max="1541" width="19.42578125" style="4" customWidth="1"/>
    <col min="1542" max="1542" width="9.140625" style="4" customWidth="1"/>
    <col min="1543" max="1793" width="9.140625" style="4"/>
    <col min="1794" max="1794" width="15.140625" style="4" customWidth="1"/>
    <col min="1795" max="1795" width="14" style="4" customWidth="1"/>
    <col min="1796" max="1796" width="14.28515625" style="4" customWidth="1"/>
    <col min="1797" max="1797" width="19.42578125" style="4" customWidth="1"/>
    <col min="1798" max="1798" width="9.140625" style="4" customWidth="1"/>
    <col min="1799" max="2049" width="9.140625" style="4"/>
    <col min="2050" max="2050" width="15.140625" style="4" customWidth="1"/>
    <col min="2051" max="2051" width="14" style="4" customWidth="1"/>
    <col min="2052" max="2052" width="14.28515625" style="4" customWidth="1"/>
    <col min="2053" max="2053" width="19.42578125" style="4" customWidth="1"/>
    <col min="2054" max="2054" width="9.140625" style="4" customWidth="1"/>
    <col min="2055" max="2305" width="9.140625" style="4"/>
    <col min="2306" max="2306" width="15.140625" style="4" customWidth="1"/>
    <col min="2307" max="2307" width="14" style="4" customWidth="1"/>
    <col min="2308" max="2308" width="14.28515625" style="4" customWidth="1"/>
    <col min="2309" max="2309" width="19.42578125" style="4" customWidth="1"/>
    <col min="2310" max="2310" width="9.140625" style="4" customWidth="1"/>
    <col min="2311" max="2561" width="9.140625" style="4"/>
    <col min="2562" max="2562" width="15.140625" style="4" customWidth="1"/>
    <col min="2563" max="2563" width="14" style="4" customWidth="1"/>
    <col min="2564" max="2564" width="14.28515625" style="4" customWidth="1"/>
    <col min="2565" max="2565" width="19.42578125" style="4" customWidth="1"/>
    <col min="2566" max="2566" width="9.140625" style="4" customWidth="1"/>
    <col min="2567" max="2817" width="9.140625" style="4"/>
    <col min="2818" max="2818" width="15.140625" style="4" customWidth="1"/>
    <col min="2819" max="2819" width="14" style="4" customWidth="1"/>
    <col min="2820" max="2820" width="14.28515625" style="4" customWidth="1"/>
    <col min="2821" max="2821" width="19.42578125" style="4" customWidth="1"/>
    <col min="2822" max="2822" width="9.140625" style="4" customWidth="1"/>
    <col min="2823" max="3073" width="9.140625" style="4"/>
    <col min="3074" max="3074" width="15.140625" style="4" customWidth="1"/>
    <col min="3075" max="3075" width="14" style="4" customWidth="1"/>
    <col min="3076" max="3076" width="14.28515625" style="4" customWidth="1"/>
    <col min="3077" max="3077" width="19.42578125" style="4" customWidth="1"/>
    <col min="3078" max="3078" width="9.140625" style="4" customWidth="1"/>
    <col min="3079" max="3329" width="9.140625" style="4"/>
    <col min="3330" max="3330" width="15.140625" style="4" customWidth="1"/>
    <col min="3331" max="3331" width="14" style="4" customWidth="1"/>
    <col min="3332" max="3332" width="14.28515625" style="4" customWidth="1"/>
    <col min="3333" max="3333" width="19.42578125" style="4" customWidth="1"/>
    <col min="3334" max="3334" width="9.140625" style="4" customWidth="1"/>
    <col min="3335" max="3585" width="9.140625" style="4"/>
    <col min="3586" max="3586" width="15.140625" style="4" customWidth="1"/>
    <col min="3587" max="3587" width="14" style="4" customWidth="1"/>
    <col min="3588" max="3588" width="14.28515625" style="4" customWidth="1"/>
    <col min="3589" max="3589" width="19.42578125" style="4" customWidth="1"/>
    <col min="3590" max="3590" width="9.140625" style="4" customWidth="1"/>
    <col min="3591" max="3841" width="9.140625" style="4"/>
    <col min="3842" max="3842" width="15.140625" style="4" customWidth="1"/>
    <col min="3843" max="3843" width="14" style="4" customWidth="1"/>
    <col min="3844" max="3844" width="14.28515625" style="4" customWidth="1"/>
    <col min="3845" max="3845" width="19.42578125" style="4" customWidth="1"/>
    <col min="3846" max="3846" width="9.140625" style="4" customWidth="1"/>
    <col min="3847" max="4097" width="9.140625" style="4"/>
    <col min="4098" max="4098" width="15.140625" style="4" customWidth="1"/>
    <col min="4099" max="4099" width="14" style="4" customWidth="1"/>
    <col min="4100" max="4100" width="14.28515625" style="4" customWidth="1"/>
    <col min="4101" max="4101" width="19.42578125" style="4" customWidth="1"/>
    <col min="4102" max="4102" width="9.140625" style="4" customWidth="1"/>
    <col min="4103" max="4353" width="9.140625" style="4"/>
    <col min="4354" max="4354" width="15.140625" style="4" customWidth="1"/>
    <col min="4355" max="4355" width="14" style="4" customWidth="1"/>
    <col min="4356" max="4356" width="14.28515625" style="4" customWidth="1"/>
    <col min="4357" max="4357" width="19.42578125" style="4" customWidth="1"/>
    <col min="4358" max="4358" width="9.140625" style="4" customWidth="1"/>
    <col min="4359" max="4609" width="9.140625" style="4"/>
    <col min="4610" max="4610" width="15.140625" style="4" customWidth="1"/>
    <col min="4611" max="4611" width="14" style="4" customWidth="1"/>
    <col min="4612" max="4612" width="14.28515625" style="4" customWidth="1"/>
    <col min="4613" max="4613" width="19.42578125" style="4" customWidth="1"/>
    <col min="4614" max="4614" width="9.140625" style="4" customWidth="1"/>
    <col min="4615" max="4865" width="9.140625" style="4"/>
    <col min="4866" max="4866" width="15.140625" style="4" customWidth="1"/>
    <col min="4867" max="4867" width="14" style="4" customWidth="1"/>
    <col min="4868" max="4868" width="14.28515625" style="4" customWidth="1"/>
    <col min="4869" max="4869" width="19.42578125" style="4" customWidth="1"/>
    <col min="4870" max="4870" width="9.140625" style="4" customWidth="1"/>
    <col min="4871" max="5121" width="9.140625" style="4"/>
    <col min="5122" max="5122" width="15.140625" style="4" customWidth="1"/>
    <col min="5123" max="5123" width="14" style="4" customWidth="1"/>
    <col min="5124" max="5124" width="14.28515625" style="4" customWidth="1"/>
    <col min="5125" max="5125" width="19.42578125" style="4" customWidth="1"/>
    <col min="5126" max="5126" width="9.140625" style="4" customWidth="1"/>
    <col min="5127" max="5377" width="9.140625" style="4"/>
    <col min="5378" max="5378" width="15.140625" style="4" customWidth="1"/>
    <col min="5379" max="5379" width="14" style="4" customWidth="1"/>
    <col min="5380" max="5380" width="14.28515625" style="4" customWidth="1"/>
    <col min="5381" max="5381" width="19.42578125" style="4" customWidth="1"/>
    <col min="5382" max="5382" width="9.140625" style="4" customWidth="1"/>
    <col min="5383" max="5633" width="9.140625" style="4"/>
    <col min="5634" max="5634" width="15.140625" style="4" customWidth="1"/>
    <col min="5635" max="5635" width="14" style="4" customWidth="1"/>
    <col min="5636" max="5636" width="14.28515625" style="4" customWidth="1"/>
    <col min="5637" max="5637" width="19.42578125" style="4" customWidth="1"/>
    <col min="5638" max="5638" width="9.140625" style="4" customWidth="1"/>
    <col min="5639" max="5889" width="9.140625" style="4"/>
    <col min="5890" max="5890" width="15.140625" style="4" customWidth="1"/>
    <col min="5891" max="5891" width="14" style="4" customWidth="1"/>
    <col min="5892" max="5892" width="14.28515625" style="4" customWidth="1"/>
    <col min="5893" max="5893" width="19.42578125" style="4" customWidth="1"/>
    <col min="5894" max="5894" width="9.140625" style="4" customWidth="1"/>
    <col min="5895" max="6145" width="9.140625" style="4"/>
    <col min="6146" max="6146" width="15.140625" style="4" customWidth="1"/>
    <col min="6147" max="6147" width="14" style="4" customWidth="1"/>
    <col min="6148" max="6148" width="14.28515625" style="4" customWidth="1"/>
    <col min="6149" max="6149" width="19.42578125" style="4" customWidth="1"/>
    <col min="6150" max="6150" width="9.140625" style="4" customWidth="1"/>
    <col min="6151" max="6401" width="9.140625" style="4"/>
    <col min="6402" max="6402" width="15.140625" style="4" customWidth="1"/>
    <col min="6403" max="6403" width="14" style="4" customWidth="1"/>
    <col min="6404" max="6404" width="14.28515625" style="4" customWidth="1"/>
    <col min="6405" max="6405" width="19.42578125" style="4" customWidth="1"/>
    <col min="6406" max="6406" width="9.140625" style="4" customWidth="1"/>
    <col min="6407" max="6657" width="9.140625" style="4"/>
    <col min="6658" max="6658" width="15.140625" style="4" customWidth="1"/>
    <col min="6659" max="6659" width="14" style="4" customWidth="1"/>
    <col min="6660" max="6660" width="14.28515625" style="4" customWidth="1"/>
    <col min="6661" max="6661" width="19.42578125" style="4" customWidth="1"/>
    <col min="6662" max="6662" width="9.140625" style="4" customWidth="1"/>
    <col min="6663" max="6913" width="9.140625" style="4"/>
    <col min="6914" max="6914" width="15.140625" style="4" customWidth="1"/>
    <col min="6915" max="6915" width="14" style="4" customWidth="1"/>
    <col min="6916" max="6916" width="14.28515625" style="4" customWidth="1"/>
    <col min="6917" max="6917" width="19.42578125" style="4" customWidth="1"/>
    <col min="6918" max="6918" width="9.140625" style="4" customWidth="1"/>
    <col min="6919" max="7169" width="9.140625" style="4"/>
    <col min="7170" max="7170" width="15.140625" style="4" customWidth="1"/>
    <col min="7171" max="7171" width="14" style="4" customWidth="1"/>
    <col min="7172" max="7172" width="14.28515625" style="4" customWidth="1"/>
    <col min="7173" max="7173" width="19.42578125" style="4" customWidth="1"/>
    <col min="7174" max="7174" width="9.140625" style="4" customWidth="1"/>
    <col min="7175" max="7425" width="9.140625" style="4"/>
    <col min="7426" max="7426" width="15.140625" style="4" customWidth="1"/>
    <col min="7427" max="7427" width="14" style="4" customWidth="1"/>
    <col min="7428" max="7428" width="14.28515625" style="4" customWidth="1"/>
    <col min="7429" max="7429" width="19.42578125" style="4" customWidth="1"/>
    <col min="7430" max="7430" width="9.140625" style="4" customWidth="1"/>
    <col min="7431" max="7681" width="9.140625" style="4"/>
    <col min="7682" max="7682" width="15.140625" style="4" customWidth="1"/>
    <col min="7683" max="7683" width="14" style="4" customWidth="1"/>
    <col min="7684" max="7684" width="14.28515625" style="4" customWidth="1"/>
    <col min="7685" max="7685" width="19.42578125" style="4" customWidth="1"/>
    <col min="7686" max="7686" width="9.140625" style="4" customWidth="1"/>
    <col min="7687" max="7937" width="9.140625" style="4"/>
    <col min="7938" max="7938" width="15.140625" style="4" customWidth="1"/>
    <col min="7939" max="7939" width="14" style="4" customWidth="1"/>
    <col min="7940" max="7940" width="14.28515625" style="4" customWidth="1"/>
    <col min="7941" max="7941" width="19.42578125" style="4" customWidth="1"/>
    <col min="7942" max="7942" width="9.140625" style="4" customWidth="1"/>
    <col min="7943" max="8193" width="9.140625" style="4"/>
    <col min="8194" max="8194" width="15.140625" style="4" customWidth="1"/>
    <col min="8195" max="8195" width="14" style="4" customWidth="1"/>
    <col min="8196" max="8196" width="14.28515625" style="4" customWidth="1"/>
    <col min="8197" max="8197" width="19.42578125" style="4" customWidth="1"/>
    <col min="8198" max="8198" width="9.140625" style="4" customWidth="1"/>
    <col min="8199" max="8449" width="9.140625" style="4"/>
    <col min="8450" max="8450" width="15.140625" style="4" customWidth="1"/>
    <col min="8451" max="8451" width="14" style="4" customWidth="1"/>
    <col min="8452" max="8452" width="14.28515625" style="4" customWidth="1"/>
    <col min="8453" max="8453" width="19.42578125" style="4" customWidth="1"/>
    <col min="8454" max="8454" width="9.140625" style="4" customWidth="1"/>
    <col min="8455" max="8705" width="9.140625" style="4"/>
    <col min="8706" max="8706" width="15.140625" style="4" customWidth="1"/>
    <col min="8707" max="8707" width="14" style="4" customWidth="1"/>
    <col min="8708" max="8708" width="14.28515625" style="4" customWidth="1"/>
    <col min="8709" max="8709" width="19.42578125" style="4" customWidth="1"/>
    <col min="8710" max="8710" width="9.140625" style="4" customWidth="1"/>
    <col min="8711" max="8961" width="9.140625" style="4"/>
    <col min="8962" max="8962" width="15.140625" style="4" customWidth="1"/>
    <col min="8963" max="8963" width="14" style="4" customWidth="1"/>
    <col min="8964" max="8964" width="14.28515625" style="4" customWidth="1"/>
    <col min="8965" max="8965" width="19.42578125" style="4" customWidth="1"/>
    <col min="8966" max="8966" width="9.140625" style="4" customWidth="1"/>
    <col min="8967" max="9217" width="9.140625" style="4"/>
    <col min="9218" max="9218" width="15.140625" style="4" customWidth="1"/>
    <col min="9219" max="9219" width="14" style="4" customWidth="1"/>
    <col min="9220" max="9220" width="14.28515625" style="4" customWidth="1"/>
    <col min="9221" max="9221" width="19.42578125" style="4" customWidth="1"/>
    <col min="9222" max="9222" width="9.140625" style="4" customWidth="1"/>
    <col min="9223" max="9473" width="9.140625" style="4"/>
    <col min="9474" max="9474" width="15.140625" style="4" customWidth="1"/>
    <col min="9475" max="9475" width="14" style="4" customWidth="1"/>
    <col min="9476" max="9476" width="14.28515625" style="4" customWidth="1"/>
    <col min="9477" max="9477" width="19.42578125" style="4" customWidth="1"/>
    <col min="9478" max="9478" width="9.140625" style="4" customWidth="1"/>
    <col min="9479" max="9729" width="9.140625" style="4"/>
    <col min="9730" max="9730" width="15.140625" style="4" customWidth="1"/>
    <col min="9731" max="9731" width="14" style="4" customWidth="1"/>
    <col min="9732" max="9732" width="14.28515625" style="4" customWidth="1"/>
    <col min="9733" max="9733" width="19.42578125" style="4" customWidth="1"/>
    <col min="9734" max="9734" width="9.140625" style="4" customWidth="1"/>
    <col min="9735" max="9985" width="9.140625" style="4"/>
    <col min="9986" max="9986" width="15.140625" style="4" customWidth="1"/>
    <col min="9987" max="9987" width="14" style="4" customWidth="1"/>
    <col min="9988" max="9988" width="14.28515625" style="4" customWidth="1"/>
    <col min="9989" max="9989" width="19.42578125" style="4" customWidth="1"/>
    <col min="9990" max="9990" width="9.140625" style="4" customWidth="1"/>
    <col min="9991" max="10241" width="9.140625" style="4"/>
    <col min="10242" max="10242" width="15.140625" style="4" customWidth="1"/>
    <col min="10243" max="10243" width="14" style="4" customWidth="1"/>
    <col min="10244" max="10244" width="14.28515625" style="4" customWidth="1"/>
    <col min="10245" max="10245" width="19.42578125" style="4" customWidth="1"/>
    <col min="10246" max="10246" width="9.140625" style="4" customWidth="1"/>
    <col min="10247" max="10497" width="9.140625" style="4"/>
    <col min="10498" max="10498" width="15.140625" style="4" customWidth="1"/>
    <col min="10499" max="10499" width="14" style="4" customWidth="1"/>
    <col min="10500" max="10500" width="14.28515625" style="4" customWidth="1"/>
    <col min="10501" max="10501" width="19.42578125" style="4" customWidth="1"/>
    <col min="10502" max="10502" width="9.140625" style="4" customWidth="1"/>
    <col min="10503" max="10753" width="9.140625" style="4"/>
    <col min="10754" max="10754" width="15.140625" style="4" customWidth="1"/>
    <col min="10755" max="10755" width="14" style="4" customWidth="1"/>
    <col min="10756" max="10756" width="14.28515625" style="4" customWidth="1"/>
    <col min="10757" max="10757" width="19.42578125" style="4" customWidth="1"/>
    <col min="10758" max="10758" width="9.140625" style="4" customWidth="1"/>
    <col min="10759" max="11009" width="9.140625" style="4"/>
    <col min="11010" max="11010" width="15.140625" style="4" customWidth="1"/>
    <col min="11011" max="11011" width="14" style="4" customWidth="1"/>
    <col min="11012" max="11012" width="14.28515625" style="4" customWidth="1"/>
    <col min="11013" max="11013" width="19.42578125" style="4" customWidth="1"/>
    <col min="11014" max="11014" width="9.140625" style="4" customWidth="1"/>
    <col min="11015" max="11265" width="9.140625" style="4"/>
    <col min="11266" max="11266" width="15.140625" style="4" customWidth="1"/>
    <col min="11267" max="11267" width="14" style="4" customWidth="1"/>
    <col min="11268" max="11268" width="14.28515625" style="4" customWidth="1"/>
    <col min="11269" max="11269" width="19.42578125" style="4" customWidth="1"/>
    <col min="11270" max="11270" width="9.140625" style="4" customWidth="1"/>
    <col min="11271" max="11521" width="9.140625" style="4"/>
    <col min="11522" max="11522" width="15.140625" style="4" customWidth="1"/>
    <col min="11523" max="11523" width="14" style="4" customWidth="1"/>
    <col min="11524" max="11524" width="14.28515625" style="4" customWidth="1"/>
    <col min="11525" max="11525" width="19.42578125" style="4" customWidth="1"/>
    <col min="11526" max="11526" width="9.140625" style="4" customWidth="1"/>
    <col min="11527" max="11777" width="9.140625" style="4"/>
    <col min="11778" max="11778" width="15.140625" style="4" customWidth="1"/>
    <col min="11779" max="11779" width="14" style="4" customWidth="1"/>
    <col min="11780" max="11780" width="14.28515625" style="4" customWidth="1"/>
    <col min="11781" max="11781" width="19.42578125" style="4" customWidth="1"/>
    <col min="11782" max="11782" width="9.140625" style="4" customWidth="1"/>
    <col min="11783" max="12033" width="9.140625" style="4"/>
    <col min="12034" max="12034" width="15.140625" style="4" customWidth="1"/>
    <col min="12035" max="12035" width="14" style="4" customWidth="1"/>
    <col min="12036" max="12036" width="14.28515625" style="4" customWidth="1"/>
    <col min="12037" max="12037" width="19.42578125" style="4" customWidth="1"/>
    <col min="12038" max="12038" width="9.140625" style="4" customWidth="1"/>
    <col min="12039" max="12289" width="9.140625" style="4"/>
    <col min="12290" max="12290" width="15.140625" style="4" customWidth="1"/>
    <col min="12291" max="12291" width="14" style="4" customWidth="1"/>
    <col min="12292" max="12292" width="14.28515625" style="4" customWidth="1"/>
    <col min="12293" max="12293" width="19.42578125" style="4" customWidth="1"/>
    <col min="12294" max="12294" width="9.140625" style="4" customWidth="1"/>
    <col min="12295" max="12545" width="9.140625" style="4"/>
    <col min="12546" max="12546" width="15.140625" style="4" customWidth="1"/>
    <col min="12547" max="12547" width="14" style="4" customWidth="1"/>
    <col min="12548" max="12548" width="14.28515625" style="4" customWidth="1"/>
    <col min="12549" max="12549" width="19.42578125" style="4" customWidth="1"/>
    <col min="12550" max="12550" width="9.140625" style="4" customWidth="1"/>
    <col min="12551" max="12801" width="9.140625" style="4"/>
    <col min="12802" max="12802" width="15.140625" style="4" customWidth="1"/>
    <col min="12803" max="12803" width="14" style="4" customWidth="1"/>
    <col min="12804" max="12804" width="14.28515625" style="4" customWidth="1"/>
    <col min="12805" max="12805" width="19.42578125" style="4" customWidth="1"/>
    <col min="12806" max="12806" width="9.140625" style="4" customWidth="1"/>
    <col min="12807" max="13057" width="9.140625" style="4"/>
    <col min="13058" max="13058" width="15.140625" style="4" customWidth="1"/>
    <col min="13059" max="13059" width="14" style="4" customWidth="1"/>
    <col min="13060" max="13060" width="14.28515625" style="4" customWidth="1"/>
    <col min="13061" max="13061" width="19.42578125" style="4" customWidth="1"/>
    <col min="13062" max="13062" width="9.140625" style="4" customWidth="1"/>
    <col min="13063" max="13313" width="9.140625" style="4"/>
    <col min="13314" max="13314" width="15.140625" style="4" customWidth="1"/>
    <col min="13315" max="13315" width="14" style="4" customWidth="1"/>
    <col min="13316" max="13316" width="14.28515625" style="4" customWidth="1"/>
    <col min="13317" max="13317" width="19.42578125" style="4" customWidth="1"/>
    <col min="13318" max="13318" width="9.140625" style="4" customWidth="1"/>
    <col min="13319" max="13569" width="9.140625" style="4"/>
    <col min="13570" max="13570" width="15.140625" style="4" customWidth="1"/>
    <col min="13571" max="13571" width="14" style="4" customWidth="1"/>
    <col min="13572" max="13572" width="14.28515625" style="4" customWidth="1"/>
    <col min="13573" max="13573" width="19.42578125" style="4" customWidth="1"/>
    <col min="13574" max="13574" width="9.140625" style="4" customWidth="1"/>
    <col min="13575" max="13825" width="9.140625" style="4"/>
    <col min="13826" max="13826" width="15.140625" style="4" customWidth="1"/>
    <col min="13827" max="13827" width="14" style="4" customWidth="1"/>
    <col min="13828" max="13828" width="14.28515625" style="4" customWidth="1"/>
    <col min="13829" max="13829" width="19.42578125" style="4" customWidth="1"/>
    <col min="13830" max="13830" width="9.140625" style="4" customWidth="1"/>
    <col min="13831" max="14081" width="9.140625" style="4"/>
    <col min="14082" max="14082" width="15.140625" style="4" customWidth="1"/>
    <col min="14083" max="14083" width="14" style="4" customWidth="1"/>
    <col min="14084" max="14084" width="14.28515625" style="4" customWidth="1"/>
    <col min="14085" max="14085" width="19.42578125" style="4" customWidth="1"/>
    <col min="14086" max="14086" width="9.140625" style="4" customWidth="1"/>
    <col min="14087" max="14337" width="9.140625" style="4"/>
    <col min="14338" max="14338" width="15.140625" style="4" customWidth="1"/>
    <col min="14339" max="14339" width="14" style="4" customWidth="1"/>
    <col min="14340" max="14340" width="14.28515625" style="4" customWidth="1"/>
    <col min="14341" max="14341" width="19.42578125" style="4" customWidth="1"/>
    <col min="14342" max="14342" width="9.140625" style="4" customWidth="1"/>
    <col min="14343" max="14593" width="9.140625" style="4"/>
    <col min="14594" max="14594" width="15.140625" style="4" customWidth="1"/>
    <col min="14595" max="14595" width="14" style="4" customWidth="1"/>
    <col min="14596" max="14596" width="14.28515625" style="4" customWidth="1"/>
    <col min="14597" max="14597" width="19.42578125" style="4" customWidth="1"/>
    <col min="14598" max="14598" width="9.140625" style="4" customWidth="1"/>
    <col min="14599" max="14849" width="9.140625" style="4"/>
    <col min="14850" max="14850" width="15.140625" style="4" customWidth="1"/>
    <col min="14851" max="14851" width="14" style="4" customWidth="1"/>
    <col min="14852" max="14852" width="14.28515625" style="4" customWidth="1"/>
    <col min="14853" max="14853" width="19.42578125" style="4" customWidth="1"/>
    <col min="14854" max="14854" width="9.140625" style="4" customWidth="1"/>
    <col min="14855" max="15105" width="9.140625" style="4"/>
    <col min="15106" max="15106" width="15.140625" style="4" customWidth="1"/>
    <col min="15107" max="15107" width="14" style="4" customWidth="1"/>
    <col min="15108" max="15108" width="14.28515625" style="4" customWidth="1"/>
    <col min="15109" max="15109" width="19.42578125" style="4" customWidth="1"/>
    <col min="15110" max="15110" width="9.140625" style="4" customWidth="1"/>
    <col min="15111" max="15361" width="9.140625" style="4"/>
    <col min="15362" max="15362" width="15.140625" style="4" customWidth="1"/>
    <col min="15363" max="15363" width="14" style="4" customWidth="1"/>
    <col min="15364" max="15364" width="14.28515625" style="4" customWidth="1"/>
    <col min="15365" max="15365" width="19.42578125" style="4" customWidth="1"/>
    <col min="15366" max="15366" width="9.140625" style="4" customWidth="1"/>
    <col min="15367" max="15617" width="9.140625" style="4"/>
    <col min="15618" max="15618" width="15.140625" style="4" customWidth="1"/>
    <col min="15619" max="15619" width="14" style="4" customWidth="1"/>
    <col min="15620" max="15620" width="14.28515625" style="4" customWidth="1"/>
    <col min="15621" max="15621" width="19.42578125" style="4" customWidth="1"/>
    <col min="15622" max="15622" width="9.140625" style="4" customWidth="1"/>
    <col min="15623" max="15873" width="9.140625" style="4"/>
    <col min="15874" max="15874" width="15.140625" style="4" customWidth="1"/>
    <col min="15875" max="15875" width="14" style="4" customWidth="1"/>
    <col min="15876" max="15876" width="14.28515625" style="4" customWidth="1"/>
    <col min="15877" max="15877" width="19.42578125" style="4" customWidth="1"/>
    <col min="15878" max="15878" width="9.140625" style="4" customWidth="1"/>
    <col min="15879" max="16129" width="9.140625" style="4"/>
    <col min="16130" max="16130" width="15.140625" style="4" customWidth="1"/>
    <col min="16131" max="16131" width="14" style="4" customWidth="1"/>
    <col min="16132" max="16132" width="14.28515625" style="4" customWidth="1"/>
    <col min="16133" max="16133" width="19.42578125" style="4" customWidth="1"/>
    <col min="16134" max="16134" width="9.140625" style="4" customWidth="1"/>
    <col min="16135" max="16384" width="9.140625" style="4"/>
  </cols>
  <sheetData>
    <row r="1" spans="1:7" x14ac:dyDescent="0.25">
      <c r="A1" s="27" t="s">
        <v>52</v>
      </c>
      <c r="B1" s="27"/>
      <c r="C1" s="27"/>
      <c r="D1" s="27"/>
      <c r="E1" s="27"/>
    </row>
    <row r="2" spans="1:7" x14ac:dyDescent="0.25">
      <c r="A2" s="27" t="s">
        <v>72</v>
      </c>
      <c r="B2" s="27"/>
      <c r="C2" s="27"/>
      <c r="D2" s="27"/>
      <c r="E2" s="27"/>
    </row>
    <row r="3" spans="1:7" ht="28.5" x14ac:dyDescent="0.25">
      <c r="A3" s="21" t="s">
        <v>1</v>
      </c>
      <c r="B3" s="21" t="s">
        <v>2</v>
      </c>
      <c r="C3" s="21" t="s">
        <v>3</v>
      </c>
      <c r="D3" s="21" t="s">
        <v>73</v>
      </c>
      <c r="E3" s="21" t="s">
        <v>4</v>
      </c>
    </row>
    <row r="4" spans="1:7" x14ac:dyDescent="0.25">
      <c r="A4" s="12" t="s">
        <v>53</v>
      </c>
      <c r="B4" s="23">
        <v>2022145</v>
      </c>
      <c r="C4" s="24">
        <v>44774</v>
      </c>
      <c r="D4" s="24">
        <f>C4</f>
        <v>44774</v>
      </c>
      <c r="E4" s="25">
        <f>WORKDAY(C4,0,[1]Holiday!$B$2:$B$50002)</f>
        <v>44774</v>
      </c>
      <c r="F4" s="5"/>
      <c r="G4" s="6"/>
    </row>
    <row r="5" spans="1:7" x14ac:dyDescent="0.25">
      <c r="A5" s="12" t="s">
        <v>53</v>
      </c>
      <c r="B5" s="23">
        <f>B4+1</f>
        <v>2022146</v>
      </c>
      <c r="C5" s="24">
        <f>WORKDAY(C4,1,[1]Holiday!$A$2:$A$50002)</f>
        <v>44775</v>
      </c>
      <c r="D5" s="24">
        <f t="shared" ref="D5:D23" si="0">C5</f>
        <v>44775</v>
      </c>
      <c r="E5" s="25">
        <f>WORKDAY(C5,0,[1]Holiday!$B$2:$B$50002)</f>
        <v>44775</v>
      </c>
      <c r="F5" s="5"/>
      <c r="G5" s="6"/>
    </row>
    <row r="6" spans="1:7" x14ac:dyDescent="0.25">
      <c r="A6" s="12" t="s">
        <v>53</v>
      </c>
      <c r="B6" s="23">
        <f t="shared" ref="B6:B23" si="1">B5+1</f>
        <v>2022147</v>
      </c>
      <c r="C6" s="24">
        <f>WORKDAY(C5,1,[1]Holiday!$A$2:$A$50002)</f>
        <v>44776</v>
      </c>
      <c r="D6" s="24">
        <f t="shared" si="0"/>
        <v>44776</v>
      </c>
      <c r="E6" s="25">
        <f>WORKDAY(C6,0,[1]Holiday!$B$2:$B$50002)</f>
        <v>44776</v>
      </c>
      <c r="F6" s="5"/>
      <c r="G6" s="6"/>
    </row>
    <row r="7" spans="1:7" x14ac:dyDescent="0.25">
      <c r="A7" s="12" t="s">
        <v>53</v>
      </c>
      <c r="B7" s="23">
        <f t="shared" si="1"/>
        <v>2022148</v>
      </c>
      <c r="C7" s="24">
        <f>WORKDAY(C6,1,[1]Holiday!$A$2:$A$50002)</f>
        <v>44777</v>
      </c>
      <c r="D7" s="24">
        <f t="shared" si="0"/>
        <v>44777</v>
      </c>
      <c r="E7" s="25">
        <f>WORKDAY(C7,0,[1]Holiday!$B$2:$B$50002)</f>
        <v>44777</v>
      </c>
      <c r="F7" s="5"/>
      <c r="G7" s="6"/>
    </row>
    <row r="8" spans="1:7" x14ac:dyDescent="0.25">
      <c r="A8" s="12" t="s">
        <v>53</v>
      </c>
      <c r="B8" s="23">
        <f t="shared" si="1"/>
        <v>2022149</v>
      </c>
      <c r="C8" s="24">
        <f>WORKDAY(C7,1,[1]Holiday!$A$2:$A$50002)</f>
        <v>44778</v>
      </c>
      <c r="D8" s="24">
        <f t="shared" si="0"/>
        <v>44778</v>
      </c>
      <c r="E8" s="25">
        <f>WORKDAY(C8,0,[1]Holiday!$B$2:$B$50002)</f>
        <v>44778</v>
      </c>
      <c r="F8" s="5"/>
      <c r="G8" s="6"/>
    </row>
    <row r="9" spans="1:7" x14ac:dyDescent="0.25">
      <c r="A9" s="12" t="s">
        <v>53</v>
      </c>
      <c r="B9" s="23">
        <f t="shared" si="1"/>
        <v>2022150</v>
      </c>
      <c r="C9" s="24">
        <f>WORKDAY(C8,1,[1]Holiday!$A$2:$A$50002)</f>
        <v>44781</v>
      </c>
      <c r="D9" s="24">
        <f t="shared" si="0"/>
        <v>44781</v>
      </c>
      <c r="E9" s="25">
        <f>WORKDAY(C9,0,[1]Holiday!$B$2:$B$50002)</f>
        <v>44781</v>
      </c>
      <c r="F9" s="5"/>
      <c r="G9" s="6"/>
    </row>
    <row r="10" spans="1:7" x14ac:dyDescent="0.25">
      <c r="A10" s="12" t="s">
        <v>53</v>
      </c>
      <c r="B10" s="23">
        <f t="shared" si="1"/>
        <v>2022151</v>
      </c>
      <c r="C10" s="24">
        <f>WORKDAY(C9,1,[1]Holiday!$A$2:$A$50002)</f>
        <v>44783</v>
      </c>
      <c r="D10" s="24">
        <f t="shared" si="0"/>
        <v>44783</v>
      </c>
      <c r="E10" s="25">
        <f>WORKDAY(C10,0,[1]Holiday!$B$2:$B$50002)</f>
        <v>44783</v>
      </c>
      <c r="F10" s="5"/>
      <c r="G10" s="6"/>
    </row>
    <row r="11" spans="1:7" x14ac:dyDescent="0.25">
      <c r="A11" s="12" t="s">
        <v>53</v>
      </c>
      <c r="B11" s="23">
        <f t="shared" si="1"/>
        <v>2022152</v>
      </c>
      <c r="C11" s="24">
        <f>WORKDAY(C10,1,[1]Holiday!$A$2:$A$50002)</f>
        <v>44784</v>
      </c>
      <c r="D11" s="24">
        <f t="shared" si="0"/>
        <v>44784</v>
      </c>
      <c r="E11" s="25">
        <f>WORKDAY(C11,0,[1]Holiday!$B$2:$B$50002)</f>
        <v>44784</v>
      </c>
      <c r="F11" s="5"/>
    </row>
    <row r="12" spans="1:7" x14ac:dyDescent="0.25">
      <c r="A12" s="12" t="s">
        <v>53</v>
      </c>
      <c r="B12" s="23">
        <f t="shared" si="1"/>
        <v>2022153</v>
      </c>
      <c r="C12" s="24">
        <f>WORKDAY(C11,1,[1]Holiday!$A$2:$A$50002)</f>
        <v>44785</v>
      </c>
      <c r="D12" s="24">
        <f t="shared" si="0"/>
        <v>44785</v>
      </c>
      <c r="E12" s="25">
        <f>WORKDAY(C12,0,[1]Holiday!$B$2:$B$50002)</f>
        <v>44785</v>
      </c>
      <c r="F12" s="5"/>
    </row>
    <row r="13" spans="1:7" x14ac:dyDescent="0.25">
      <c r="A13" s="12" t="s">
        <v>53</v>
      </c>
      <c r="B13" s="23">
        <f t="shared" si="1"/>
        <v>2022154</v>
      </c>
      <c r="C13" s="24">
        <f>WORKDAY(C12,1,[1]Holiday!$A$2:$A$50002)</f>
        <v>44789</v>
      </c>
      <c r="D13" s="24">
        <f t="shared" si="0"/>
        <v>44789</v>
      </c>
      <c r="E13" s="25">
        <f>WORKDAY(C13,0,[1]Holiday!$B$2:$B$50002)</f>
        <v>44789</v>
      </c>
      <c r="F13" s="5"/>
    </row>
    <row r="14" spans="1:7" x14ac:dyDescent="0.25">
      <c r="A14" s="12" t="s">
        <v>53</v>
      </c>
      <c r="B14" s="23">
        <f t="shared" si="1"/>
        <v>2022155</v>
      </c>
      <c r="C14" s="24">
        <f>WORKDAY(C13,1,[1]Holiday!$A$2:$A$50002)</f>
        <v>44790</v>
      </c>
      <c r="D14" s="24">
        <f t="shared" si="0"/>
        <v>44790</v>
      </c>
      <c r="E14" s="25">
        <f>WORKDAY(C14,0,[1]Holiday!$B$2:$B$50002)</f>
        <v>44790</v>
      </c>
      <c r="F14" s="5"/>
    </row>
    <row r="15" spans="1:7" x14ac:dyDescent="0.25">
      <c r="A15" s="12" t="s">
        <v>53</v>
      </c>
      <c r="B15" s="23">
        <f t="shared" si="1"/>
        <v>2022156</v>
      </c>
      <c r="C15" s="24">
        <f>WORKDAY(C14,1,[1]Holiday!$A$2:$A$50002)</f>
        <v>44791</v>
      </c>
      <c r="D15" s="24">
        <f t="shared" si="0"/>
        <v>44791</v>
      </c>
      <c r="E15" s="25">
        <f>WORKDAY(C15,0,[1]Holiday!$B$2:$B$50002)</f>
        <v>44791</v>
      </c>
      <c r="F15" s="5"/>
    </row>
    <row r="16" spans="1:7" x14ac:dyDescent="0.25">
      <c r="A16" s="12" t="s">
        <v>53</v>
      </c>
      <c r="B16" s="23">
        <f t="shared" si="1"/>
        <v>2022157</v>
      </c>
      <c r="C16" s="24">
        <f>WORKDAY(C15,1,[1]Holiday!$A$2:$A$50002)</f>
        <v>44792</v>
      </c>
      <c r="D16" s="24">
        <f t="shared" si="0"/>
        <v>44792</v>
      </c>
      <c r="E16" s="25">
        <f>WORKDAY(C16,0,[1]Holiday!$B$2:$B$50002)</f>
        <v>44792</v>
      </c>
      <c r="F16" s="5"/>
    </row>
    <row r="17" spans="1:6" x14ac:dyDescent="0.25">
      <c r="A17" s="12" t="s">
        <v>53</v>
      </c>
      <c r="B17" s="23">
        <f t="shared" si="1"/>
        <v>2022158</v>
      </c>
      <c r="C17" s="24">
        <f>WORKDAY(C16,1,[1]Holiday!$A$2:$A$50002)</f>
        <v>44795</v>
      </c>
      <c r="D17" s="24">
        <f t="shared" si="0"/>
        <v>44795</v>
      </c>
      <c r="E17" s="25">
        <f>WORKDAY(C17,0,[1]Holiday!$B$2:$B$50002)</f>
        <v>44795</v>
      </c>
      <c r="F17" s="5"/>
    </row>
    <row r="18" spans="1:6" x14ac:dyDescent="0.25">
      <c r="A18" s="12" t="s">
        <v>53</v>
      </c>
      <c r="B18" s="23">
        <f t="shared" si="1"/>
        <v>2022159</v>
      </c>
      <c r="C18" s="24">
        <f>WORKDAY(C17,1,[1]Holiday!$A$2:$A$50002)</f>
        <v>44796</v>
      </c>
      <c r="D18" s="24">
        <f t="shared" si="0"/>
        <v>44796</v>
      </c>
      <c r="E18" s="25">
        <f>WORKDAY(C18,0,[1]Holiday!$B$2:$B$50002)</f>
        <v>44796</v>
      </c>
      <c r="F18" s="5"/>
    </row>
    <row r="19" spans="1:6" x14ac:dyDescent="0.25">
      <c r="A19" s="12" t="s">
        <v>53</v>
      </c>
      <c r="B19" s="23">
        <f t="shared" si="1"/>
        <v>2022160</v>
      </c>
      <c r="C19" s="24">
        <f>WORKDAY(C18,1,[1]Holiday!$A$2:$A$50002)</f>
        <v>44797</v>
      </c>
      <c r="D19" s="24">
        <f t="shared" si="0"/>
        <v>44797</v>
      </c>
      <c r="E19" s="25">
        <f>WORKDAY(C19,0,[1]Holiday!$B$2:$B$50002)</f>
        <v>44797</v>
      </c>
      <c r="F19" s="5"/>
    </row>
    <row r="20" spans="1:6" x14ac:dyDescent="0.25">
      <c r="A20" s="12" t="s">
        <v>53</v>
      </c>
      <c r="B20" s="23">
        <f t="shared" si="1"/>
        <v>2022161</v>
      </c>
      <c r="C20" s="24">
        <f>WORKDAY(C19,1,[1]Holiday!$A$2:$A$50002)</f>
        <v>44798</v>
      </c>
      <c r="D20" s="24">
        <f t="shared" si="0"/>
        <v>44798</v>
      </c>
      <c r="E20" s="25">
        <f>WORKDAY(C20,0,[1]Holiday!$B$2:$B$50002)</f>
        <v>44798</v>
      </c>
    </row>
    <row r="21" spans="1:6" x14ac:dyDescent="0.25">
      <c r="A21" s="12" t="s">
        <v>53</v>
      </c>
      <c r="B21" s="23">
        <f t="shared" si="1"/>
        <v>2022162</v>
      </c>
      <c r="C21" s="24">
        <f>WORKDAY(C20,1,[1]Holiday!$A$2:$A$50002)</f>
        <v>44799</v>
      </c>
      <c r="D21" s="24">
        <f t="shared" si="0"/>
        <v>44799</v>
      </c>
      <c r="E21" s="25">
        <f>WORKDAY(C21,0,[1]Holiday!$B$2:$B$50002)</f>
        <v>44799</v>
      </c>
    </row>
    <row r="22" spans="1:6" x14ac:dyDescent="0.25">
      <c r="A22" s="12" t="s">
        <v>53</v>
      </c>
      <c r="B22" s="23">
        <f t="shared" si="1"/>
        <v>2022163</v>
      </c>
      <c r="C22" s="24">
        <f>WORKDAY(C21,1,[1]Holiday!$A$2:$A$50002)</f>
        <v>44802</v>
      </c>
      <c r="D22" s="24">
        <f t="shared" si="0"/>
        <v>44802</v>
      </c>
      <c r="E22" s="25">
        <f>WORKDAY(C22,0,[1]Holiday!$B$2:$B$50002)</f>
        <v>44802</v>
      </c>
    </row>
    <row r="23" spans="1:6" x14ac:dyDescent="0.25">
      <c r="A23" s="12" t="s">
        <v>53</v>
      </c>
      <c r="B23" s="23">
        <f t="shared" si="1"/>
        <v>2022164</v>
      </c>
      <c r="C23" s="24">
        <f>WORKDAY(C22,1,[1]Holiday!$A$2:$A$50002)</f>
        <v>44803</v>
      </c>
      <c r="D23" s="24">
        <f t="shared" si="0"/>
        <v>44803</v>
      </c>
      <c r="E23" s="25">
        <f>WORKDAY(C23,0,[1]Holiday!$B$2:$B$50002)</f>
        <v>44803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3"/>
  <sheetViews>
    <sheetView tabSelected="1" workbookViewId="0">
      <selection sqref="A1:D23"/>
    </sheetView>
  </sheetViews>
  <sheetFormatPr defaultColWidth="13.5703125" defaultRowHeight="15" x14ac:dyDescent="0.25"/>
  <cols>
    <col min="1" max="3" width="13.5703125" style="20"/>
    <col min="4" max="4" width="11.28515625" style="20" bestFit="1" customWidth="1"/>
    <col min="5" max="16384" width="13.5703125" style="20"/>
  </cols>
  <sheetData>
    <row r="1" spans="1:4" x14ac:dyDescent="0.25">
      <c r="A1" s="28" t="s">
        <v>54</v>
      </c>
      <c r="B1" s="28"/>
      <c r="C1" s="28"/>
      <c r="D1" s="28"/>
    </row>
    <row r="2" spans="1:4" x14ac:dyDescent="0.25">
      <c r="A2" s="28" t="s">
        <v>75</v>
      </c>
      <c r="B2" s="28"/>
      <c r="C2" s="28"/>
      <c r="D2" s="28"/>
    </row>
    <row r="3" spans="1:4" ht="28.5" x14ac:dyDescent="0.25">
      <c r="A3" s="11" t="s">
        <v>1</v>
      </c>
      <c r="B3" s="11" t="s">
        <v>2</v>
      </c>
      <c r="C3" s="11" t="s">
        <v>55</v>
      </c>
      <c r="D3" s="11" t="s">
        <v>56</v>
      </c>
    </row>
    <row r="4" spans="1:4" x14ac:dyDescent="0.25">
      <c r="A4" s="3" t="s">
        <v>67</v>
      </c>
      <c r="B4" s="19">
        <v>2022145</v>
      </c>
      <c r="C4" s="17">
        <v>44774</v>
      </c>
      <c r="D4" s="18">
        <v>44774</v>
      </c>
    </row>
    <row r="5" spans="1:4" x14ac:dyDescent="0.25">
      <c r="A5" s="3" t="s">
        <v>67</v>
      </c>
      <c r="B5" s="19">
        <v>2022146</v>
      </c>
      <c r="C5" s="17">
        <v>44775</v>
      </c>
      <c r="D5" s="18">
        <v>44775</v>
      </c>
    </row>
    <row r="6" spans="1:4" x14ac:dyDescent="0.25">
      <c r="A6" s="3" t="s">
        <v>67</v>
      </c>
      <c r="B6" s="19">
        <v>2022147</v>
      </c>
      <c r="C6" s="17">
        <v>44776</v>
      </c>
      <c r="D6" s="18">
        <v>44776</v>
      </c>
    </row>
    <row r="7" spans="1:4" x14ac:dyDescent="0.25">
      <c r="A7" s="3" t="s">
        <v>67</v>
      </c>
      <c r="B7" s="19">
        <v>2022148</v>
      </c>
      <c r="C7" s="17">
        <v>44777</v>
      </c>
      <c r="D7" s="18">
        <v>44777</v>
      </c>
    </row>
    <row r="8" spans="1:4" x14ac:dyDescent="0.25">
      <c r="A8" s="3" t="s">
        <v>67</v>
      </c>
      <c r="B8" s="19">
        <v>2022149</v>
      </c>
      <c r="C8" s="17">
        <v>44778</v>
      </c>
      <c r="D8" s="18">
        <v>44778</v>
      </c>
    </row>
    <row r="9" spans="1:4" x14ac:dyDescent="0.25">
      <c r="A9" s="3" t="s">
        <v>67</v>
      </c>
      <c r="B9" s="19">
        <v>2022150</v>
      </c>
      <c r="C9" s="17">
        <v>44781</v>
      </c>
      <c r="D9" s="18">
        <v>44781</v>
      </c>
    </row>
    <row r="10" spans="1:4" x14ac:dyDescent="0.25">
      <c r="A10" s="3" t="s">
        <v>67</v>
      </c>
      <c r="B10" s="19">
        <v>2022151</v>
      </c>
      <c r="C10" s="17">
        <v>44783</v>
      </c>
      <c r="D10" s="18">
        <v>44783</v>
      </c>
    </row>
    <row r="11" spans="1:4" x14ac:dyDescent="0.25">
      <c r="A11" s="3" t="s">
        <v>67</v>
      </c>
      <c r="B11" s="19">
        <v>2022152</v>
      </c>
      <c r="C11" s="17">
        <v>44784</v>
      </c>
      <c r="D11" s="18">
        <v>44784</v>
      </c>
    </row>
    <row r="12" spans="1:4" x14ac:dyDescent="0.25">
      <c r="A12" s="3" t="s">
        <v>67</v>
      </c>
      <c r="B12" s="19">
        <v>2022153</v>
      </c>
      <c r="C12" s="17">
        <v>44785</v>
      </c>
      <c r="D12" s="18">
        <v>44785</v>
      </c>
    </row>
    <row r="13" spans="1:4" x14ac:dyDescent="0.25">
      <c r="A13" s="3" t="s">
        <v>67</v>
      </c>
      <c r="B13" s="19">
        <v>2022154</v>
      </c>
      <c r="C13" s="17">
        <v>44789</v>
      </c>
      <c r="D13" s="18">
        <v>44789</v>
      </c>
    </row>
    <row r="14" spans="1:4" x14ac:dyDescent="0.25">
      <c r="A14" s="3" t="s">
        <v>67</v>
      </c>
      <c r="B14" s="19">
        <v>2022155</v>
      </c>
      <c r="C14" s="17">
        <v>44790</v>
      </c>
      <c r="D14" s="18">
        <v>44790</v>
      </c>
    </row>
    <row r="15" spans="1:4" x14ac:dyDescent="0.25">
      <c r="A15" s="3" t="s">
        <v>67</v>
      </c>
      <c r="B15" s="19">
        <v>2022156</v>
      </c>
      <c r="C15" s="17">
        <v>44791</v>
      </c>
      <c r="D15" s="18">
        <v>44791</v>
      </c>
    </row>
    <row r="16" spans="1:4" x14ac:dyDescent="0.25">
      <c r="A16" s="3" t="s">
        <v>67</v>
      </c>
      <c r="B16" s="19">
        <v>2022157</v>
      </c>
      <c r="C16" s="17">
        <v>44792</v>
      </c>
      <c r="D16" s="18">
        <v>44792</v>
      </c>
    </row>
    <row r="17" spans="1:4" x14ac:dyDescent="0.25">
      <c r="A17" s="3" t="s">
        <v>67</v>
      </c>
      <c r="B17" s="19">
        <v>2022158</v>
      </c>
      <c r="C17" s="17">
        <v>44795</v>
      </c>
      <c r="D17" s="18">
        <v>44795</v>
      </c>
    </row>
    <row r="18" spans="1:4" x14ac:dyDescent="0.25">
      <c r="A18" s="3" t="s">
        <v>67</v>
      </c>
      <c r="B18" s="13">
        <v>2022159</v>
      </c>
      <c r="C18" s="17">
        <v>44796</v>
      </c>
      <c r="D18" s="17">
        <v>44796</v>
      </c>
    </row>
    <row r="19" spans="1:4" x14ac:dyDescent="0.25">
      <c r="A19" s="12" t="s">
        <v>67</v>
      </c>
      <c r="B19" s="13">
        <v>2022160</v>
      </c>
      <c r="C19" s="12">
        <v>44797</v>
      </c>
      <c r="D19" s="12">
        <v>44797</v>
      </c>
    </row>
    <row r="20" spans="1:4" x14ac:dyDescent="0.25">
      <c r="A20" s="12" t="s">
        <v>67</v>
      </c>
      <c r="B20" s="13">
        <v>2022161</v>
      </c>
      <c r="C20" s="12">
        <v>44798</v>
      </c>
      <c r="D20" s="12">
        <v>44798</v>
      </c>
    </row>
    <row r="21" spans="1:4" x14ac:dyDescent="0.25">
      <c r="A21" s="12" t="s">
        <v>67</v>
      </c>
      <c r="B21" s="13">
        <v>2022162</v>
      </c>
      <c r="C21" s="12">
        <v>44799</v>
      </c>
      <c r="D21" s="12">
        <v>44799</v>
      </c>
    </row>
    <row r="22" spans="1:4" x14ac:dyDescent="0.25">
      <c r="A22" s="12" t="s">
        <v>67</v>
      </c>
      <c r="B22" s="13">
        <v>2022163</v>
      </c>
      <c r="C22" s="12">
        <v>44802</v>
      </c>
      <c r="D22" s="12">
        <v>44802</v>
      </c>
    </row>
    <row r="23" spans="1:4" x14ac:dyDescent="0.25">
      <c r="A23" s="12" t="s">
        <v>67</v>
      </c>
      <c r="B23" s="13">
        <v>2022164</v>
      </c>
      <c r="C23" s="12">
        <v>44803</v>
      </c>
      <c r="D23" s="12">
        <v>44803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2"/>
  <sheetViews>
    <sheetView workbookViewId="0">
      <selection sqref="A1:D1"/>
    </sheetView>
  </sheetViews>
  <sheetFormatPr defaultColWidth="13.5703125" defaultRowHeight="15" x14ac:dyDescent="0.25"/>
  <cols>
    <col min="1" max="1" width="11.85546875" style="8" customWidth="1"/>
    <col min="2" max="2" width="40" style="1" customWidth="1"/>
    <col min="3" max="3" width="18.5703125" style="1" bestFit="1" customWidth="1"/>
    <col min="4" max="256" width="13.5703125" style="1"/>
    <col min="257" max="257" width="8.85546875" style="1" bestFit="1" customWidth="1"/>
    <col min="258" max="258" width="24.5703125" style="1" bestFit="1" customWidth="1"/>
    <col min="259" max="259" width="18.5703125" style="1" bestFit="1" customWidth="1"/>
    <col min="260" max="512" width="13.5703125" style="1"/>
    <col min="513" max="513" width="8.85546875" style="1" bestFit="1" customWidth="1"/>
    <col min="514" max="514" width="24.5703125" style="1" bestFit="1" customWidth="1"/>
    <col min="515" max="515" width="18.5703125" style="1" bestFit="1" customWidth="1"/>
    <col min="516" max="768" width="13.5703125" style="1"/>
    <col min="769" max="769" width="8.85546875" style="1" bestFit="1" customWidth="1"/>
    <col min="770" max="770" width="24.5703125" style="1" bestFit="1" customWidth="1"/>
    <col min="771" max="771" width="18.5703125" style="1" bestFit="1" customWidth="1"/>
    <col min="772" max="1024" width="13.5703125" style="1"/>
    <col min="1025" max="1025" width="8.85546875" style="1" bestFit="1" customWidth="1"/>
    <col min="1026" max="1026" width="24.5703125" style="1" bestFit="1" customWidth="1"/>
    <col min="1027" max="1027" width="18.5703125" style="1" bestFit="1" customWidth="1"/>
    <col min="1028" max="1280" width="13.5703125" style="1"/>
    <col min="1281" max="1281" width="8.85546875" style="1" bestFit="1" customWidth="1"/>
    <col min="1282" max="1282" width="24.5703125" style="1" bestFit="1" customWidth="1"/>
    <col min="1283" max="1283" width="18.5703125" style="1" bestFit="1" customWidth="1"/>
    <col min="1284" max="1536" width="13.5703125" style="1"/>
    <col min="1537" max="1537" width="8.85546875" style="1" bestFit="1" customWidth="1"/>
    <col min="1538" max="1538" width="24.5703125" style="1" bestFit="1" customWidth="1"/>
    <col min="1539" max="1539" width="18.5703125" style="1" bestFit="1" customWidth="1"/>
    <col min="1540" max="1792" width="13.5703125" style="1"/>
    <col min="1793" max="1793" width="8.85546875" style="1" bestFit="1" customWidth="1"/>
    <col min="1794" max="1794" width="24.5703125" style="1" bestFit="1" customWidth="1"/>
    <col min="1795" max="1795" width="18.5703125" style="1" bestFit="1" customWidth="1"/>
    <col min="1796" max="2048" width="13.5703125" style="1"/>
    <col min="2049" max="2049" width="8.85546875" style="1" bestFit="1" customWidth="1"/>
    <col min="2050" max="2050" width="24.5703125" style="1" bestFit="1" customWidth="1"/>
    <col min="2051" max="2051" width="18.5703125" style="1" bestFit="1" customWidth="1"/>
    <col min="2052" max="2304" width="13.5703125" style="1"/>
    <col min="2305" max="2305" width="8.85546875" style="1" bestFit="1" customWidth="1"/>
    <col min="2306" max="2306" width="24.5703125" style="1" bestFit="1" customWidth="1"/>
    <col min="2307" max="2307" width="18.5703125" style="1" bestFit="1" customWidth="1"/>
    <col min="2308" max="2560" width="13.5703125" style="1"/>
    <col min="2561" max="2561" width="8.85546875" style="1" bestFit="1" customWidth="1"/>
    <col min="2562" max="2562" width="24.5703125" style="1" bestFit="1" customWidth="1"/>
    <col min="2563" max="2563" width="18.5703125" style="1" bestFit="1" customWidth="1"/>
    <col min="2564" max="2816" width="13.5703125" style="1"/>
    <col min="2817" max="2817" width="8.85546875" style="1" bestFit="1" customWidth="1"/>
    <col min="2818" max="2818" width="24.5703125" style="1" bestFit="1" customWidth="1"/>
    <col min="2819" max="2819" width="18.5703125" style="1" bestFit="1" customWidth="1"/>
    <col min="2820" max="3072" width="13.5703125" style="1"/>
    <col min="3073" max="3073" width="8.85546875" style="1" bestFit="1" customWidth="1"/>
    <col min="3074" max="3074" width="24.5703125" style="1" bestFit="1" customWidth="1"/>
    <col min="3075" max="3075" width="18.5703125" style="1" bestFit="1" customWidth="1"/>
    <col min="3076" max="3328" width="13.5703125" style="1"/>
    <col min="3329" max="3329" width="8.85546875" style="1" bestFit="1" customWidth="1"/>
    <col min="3330" max="3330" width="24.5703125" style="1" bestFit="1" customWidth="1"/>
    <col min="3331" max="3331" width="18.5703125" style="1" bestFit="1" customWidth="1"/>
    <col min="3332" max="3584" width="13.5703125" style="1"/>
    <col min="3585" max="3585" width="8.85546875" style="1" bestFit="1" customWidth="1"/>
    <col min="3586" max="3586" width="24.5703125" style="1" bestFit="1" customWidth="1"/>
    <col min="3587" max="3587" width="18.5703125" style="1" bestFit="1" customWidth="1"/>
    <col min="3588" max="3840" width="13.5703125" style="1"/>
    <col min="3841" max="3841" width="8.85546875" style="1" bestFit="1" customWidth="1"/>
    <col min="3842" max="3842" width="24.5703125" style="1" bestFit="1" customWidth="1"/>
    <col min="3843" max="3843" width="18.5703125" style="1" bestFit="1" customWidth="1"/>
    <col min="3844" max="4096" width="13.5703125" style="1"/>
    <col min="4097" max="4097" width="8.85546875" style="1" bestFit="1" customWidth="1"/>
    <col min="4098" max="4098" width="24.5703125" style="1" bestFit="1" customWidth="1"/>
    <col min="4099" max="4099" width="18.5703125" style="1" bestFit="1" customWidth="1"/>
    <col min="4100" max="4352" width="13.5703125" style="1"/>
    <col min="4353" max="4353" width="8.85546875" style="1" bestFit="1" customWidth="1"/>
    <col min="4354" max="4354" width="24.5703125" style="1" bestFit="1" customWidth="1"/>
    <col min="4355" max="4355" width="18.5703125" style="1" bestFit="1" customWidth="1"/>
    <col min="4356" max="4608" width="13.5703125" style="1"/>
    <col min="4609" max="4609" width="8.85546875" style="1" bestFit="1" customWidth="1"/>
    <col min="4610" max="4610" width="24.5703125" style="1" bestFit="1" customWidth="1"/>
    <col min="4611" max="4611" width="18.5703125" style="1" bestFit="1" customWidth="1"/>
    <col min="4612" max="4864" width="13.5703125" style="1"/>
    <col min="4865" max="4865" width="8.85546875" style="1" bestFit="1" customWidth="1"/>
    <col min="4866" max="4866" width="24.5703125" style="1" bestFit="1" customWidth="1"/>
    <col min="4867" max="4867" width="18.5703125" style="1" bestFit="1" customWidth="1"/>
    <col min="4868" max="5120" width="13.5703125" style="1"/>
    <col min="5121" max="5121" width="8.85546875" style="1" bestFit="1" customWidth="1"/>
    <col min="5122" max="5122" width="24.5703125" style="1" bestFit="1" customWidth="1"/>
    <col min="5123" max="5123" width="18.5703125" style="1" bestFit="1" customWidth="1"/>
    <col min="5124" max="5376" width="13.5703125" style="1"/>
    <col min="5377" max="5377" width="8.85546875" style="1" bestFit="1" customWidth="1"/>
    <col min="5378" max="5378" width="24.5703125" style="1" bestFit="1" customWidth="1"/>
    <col min="5379" max="5379" width="18.5703125" style="1" bestFit="1" customWidth="1"/>
    <col min="5380" max="5632" width="13.5703125" style="1"/>
    <col min="5633" max="5633" width="8.85546875" style="1" bestFit="1" customWidth="1"/>
    <col min="5634" max="5634" width="24.5703125" style="1" bestFit="1" customWidth="1"/>
    <col min="5635" max="5635" width="18.5703125" style="1" bestFit="1" customWidth="1"/>
    <col min="5636" max="5888" width="13.5703125" style="1"/>
    <col min="5889" max="5889" width="8.85546875" style="1" bestFit="1" customWidth="1"/>
    <col min="5890" max="5890" width="24.5703125" style="1" bestFit="1" customWidth="1"/>
    <col min="5891" max="5891" width="18.5703125" style="1" bestFit="1" customWidth="1"/>
    <col min="5892" max="6144" width="13.5703125" style="1"/>
    <col min="6145" max="6145" width="8.85546875" style="1" bestFit="1" customWidth="1"/>
    <col min="6146" max="6146" width="24.5703125" style="1" bestFit="1" customWidth="1"/>
    <col min="6147" max="6147" width="18.5703125" style="1" bestFit="1" customWidth="1"/>
    <col min="6148" max="6400" width="13.5703125" style="1"/>
    <col min="6401" max="6401" width="8.85546875" style="1" bestFit="1" customWidth="1"/>
    <col min="6402" max="6402" width="24.5703125" style="1" bestFit="1" customWidth="1"/>
    <col min="6403" max="6403" width="18.5703125" style="1" bestFit="1" customWidth="1"/>
    <col min="6404" max="6656" width="13.5703125" style="1"/>
    <col min="6657" max="6657" width="8.85546875" style="1" bestFit="1" customWidth="1"/>
    <col min="6658" max="6658" width="24.5703125" style="1" bestFit="1" customWidth="1"/>
    <col min="6659" max="6659" width="18.5703125" style="1" bestFit="1" customWidth="1"/>
    <col min="6660" max="6912" width="13.5703125" style="1"/>
    <col min="6913" max="6913" width="8.85546875" style="1" bestFit="1" customWidth="1"/>
    <col min="6914" max="6914" width="24.5703125" style="1" bestFit="1" customWidth="1"/>
    <col min="6915" max="6915" width="18.5703125" style="1" bestFit="1" customWidth="1"/>
    <col min="6916" max="7168" width="13.5703125" style="1"/>
    <col min="7169" max="7169" width="8.85546875" style="1" bestFit="1" customWidth="1"/>
    <col min="7170" max="7170" width="24.5703125" style="1" bestFit="1" customWidth="1"/>
    <col min="7171" max="7171" width="18.5703125" style="1" bestFit="1" customWidth="1"/>
    <col min="7172" max="7424" width="13.5703125" style="1"/>
    <col min="7425" max="7425" width="8.85546875" style="1" bestFit="1" customWidth="1"/>
    <col min="7426" max="7426" width="24.5703125" style="1" bestFit="1" customWidth="1"/>
    <col min="7427" max="7427" width="18.5703125" style="1" bestFit="1" customWidth="1"/>
    <col min="7428" max="7680" width="13.5703125" style="1"/>
    <col min="7681" max="7681" width="8.85546875" style="1" bestFit="1" customWidth="1"/>
    <col min="7682" max="7682" width="24.5703125" style="1" bestFit="1" customWidth="1"/>
    <col min="7683" max="7683" width="18.5703125" style="1" bestFit="1" customWidth="1"/>
    <col min="7684" max="7936" width="13.5703125" style="1"/>
    <col min="7937" max="7937" width="8.85546875" style="1" bestFit="1" customWidth="1"/>
    <col min="7938" max="7938" width="24.5703125" style="1" bestFit="1" customWidth="1"/>
    <col min="7939" max="7939" width="18.5703125" style="1" bestFit="1" customWidth="1"/>
    <col min="7940" max="8192" width="13.5703125" style="1"/>
    <col min="8193" max="8193" width="8.85546875" style="1" bestFit="1" customWidth="1"/>
    <col min="8194" max="8194" width="24.5703125" style="1" bestFit="1" customWidth="1"/>
    <col min="8195" max="8195" width="18.5703125" style="1" bestFit="1" customWidth="1"/>
    <col min="8196" max="8448" width="13.5703125" style="1"/>
    <col min="8449" max="8449" width="8.85546875" style="1" bestFit="1" customWidth="1"/>
    <col min="8450" max="8450" width="24.5703125" style="1" bestFit="1" customWidth="1"/>
    <col min="8451" max="8451" width="18.5703125" style="1" bestFit="1" customWidth="1"/>
    <col min="8452" max="8704" width="13.5703125" style="1"/>
    <col min="8705" max="8705" width="8.85546875" style="1" bestFit="1" customWidth="1"/>
    <col min="8706" max="8706" width="24.5703125" style="1" bestFit="1" customWidth="1"/>
    <col min="8707" max="8707" width="18.5703125" style="1" bestFit="1" customWidth="1"/>
    <col min="8708" max="8960" width="13.5703125" style="1"/>
    <col min="8961" max="8961" width="8.85546875" style="1" bestFit="1" customWidth="1"/>
    <col min="8962" max="8962" width="24.5703125" style="1" bestFit="1" customWidth="1"/>
    <col min="8963" max="8963" width="18.5703125" style="1" bestFit="1" customWidth="1"/>
    <col min="8964" max="9216" width="13.5703125" style="1"/>
    <col min="9217" max="9217" width="8.85546875" style="1" bestFit="1" customWidth="1"/>
    <col min="9218" max="9218" width="24.5703125" style="1" bestFit="1" customWidth="1"/>
    <col min="9219" max="9219" width="18.5703125" style="1" bestFit="1" customWidth="1"/>
    <col min="9220" max="9472" width="13.5703125" style="1"/>
    <col min="9473" max="9473" width="8.85546875" style="1" bestFit="1" customWidth="1"/>
    <col min="9474" max="9474" width="24.5703125" style="1" bestFit="1" customWidth="1"/>
    <col min="9475" max="9475" width="18.5703125" style="1" bestFit="1" customWidth="1"/>
    <col min="9476" max="9728" width="13.5703125" style="1"/>
    <col min="9729" max="9729" width="8.85546875" style="1" bestFit="1" customWidth="1"/>
    <col min="9730" max="9730" width="24.5703125" style="1" bestFit="1" customWidth="1"/>
    <col min="9731" max="9731" width="18.5703125" style="1" bestFit="1" customWidth="1"/>
    <col min="9732" max="9984" width="13.5703125" style="1"/>
    <col min="9985" max="9985" width="8.85546875" style="1" bestFit="1" customWidth="1"/>
    <col min="9986" max="9986" width="24.5703125" style="1" bestFit="1" customWidth="1"/>
    <col min="9987" max="9987" width="18.5703125" style="1" bestFit="1" customWidth="1"/>
    <col min="9988" max="10240" width="13.5703125" style="1"/>
    <col min="10241" max="10241" width="8.85546875" style="1" bestFit="1" customWidth="1"/>
    <col min="10242" max="10242" width="24.5703125" style="1" bestFit="1" customWidth="1"/>
    <col min="10243" max="10243" width="18.5703125" style="1" bestFit="1" customWidth="1"/>
    <col min="10244" max="10496" width="13.5703125" style="1"/>
    <col min="10497" max="10497" width="8.85546875" style="1" bestFit="1" customWidth="1"/>
    <col min="10498" max="10498" width="24.5703125" style="1" bestFit="1" customWidth="1"/>
    <col min="10499" max="10499" width="18.5703125" style="1" bestFit="1" customWidth="1"/>
    <col min="10500" max="10752" width="13.5703125" style="1"/>
    <col min="10753" max="10753" width="8.85546875" style="1" bestFit="1" customWidth="1"/>
    <col min="10754" max="10754" width="24.5703125" style="1" bestFit="1" customWidth="1"/>
    <col min="10755" max="10755" width="18.5703125" style="1" bestFit="1" customWidth="1"/>
    <col min="10756" max="11008" width="13.5703125" style="1"/>
    <col min="11009" max="11009" width="8.85546875" style="1" bestFit="1" customWidth="1"/>
    <col min="11010" max="11010" width="24.5703125" style="1" bestFit="1" customWidth="1"/>
    <col min="11011" max="11011" width="18.5703125" style="1" bestFit="1" customWidth="1"/>
    <col min="11012" max="11264" width="13.5703125" style="1"/>
    <col min="11265" max="11265" width="8.85546875" style="1" bestFit="1" customWidth="1"/>
    <col min="11266" max="11266" width="24.5703125" style="1" bestFit="1" customWidth="1"/>
    <col min="11267" max="11267" width="18.5703125" style="1" bestFit="1" customWidth="1"/>
    <col min="11268" max="11520" width="13.5703125" style="1"/>
    <col min="11521" max="11521" width="8.85546875" style="1" bestFit="1" customWidth="1"/>
    <col min="11522" max="11522" width="24.5703125" style="1" bestFit="1" customWidth="1"/>
    <col min="11523" max="11523" width="18.5703125" style="1" bestFit="1" customWidth="1"/>
    <col min="11524" max="11776" width="13.5703125" style="1"/>
    <col min="11777" max="11777" width="8.85546875" style="1" bestFit="1" customWidth="1"/>
    <col min="11778" max="11778" width="24.5703125" style="1" bestFit="1" customWidth="1"/>
    <col min="11779" max="11779" width="18.5703125" style="1" bestFit="1" customWidth="1"/>
    <col min="11780" max="12032" width="13.5703125" style="1"/>
    <col min="12033" max="12033" width="8.85546875" style="1" bestFit="1" customWidth="1"/>
    <col min="12034" max="12034" width="24.5703125" style="1" bestFit="1" customWidth="1"/>
    <col min="12035" max="12035" width="18.5703125" style="1" bestFit="1" customWidth="1"/>
    <col min="12036" max="12288" width="13.5703125" style="1"/>
    <col min="12289" max="12289" width="8.85546875" style="1" bestFit="1" customWidth="1"/>
    <col min="12290" max="12290" width="24.5703125" style="1" bestFit="1" customWidth="1"/>
    <col min="12291" max="12291" width="18.5703125" style="1" bestFit="1" customWidth="1"/>
    <col min="12292" max="12544" width="13.5703125" style="1"/>
    <col min="12545" max="12545" width="8.85546875" style="1" bestFit="1" customWidth="1"/>
    <col min="12546" max="12546" width="24.5703125" style="1" bestFit="1" customWidth="1"/>
    <col min="12547" max="12547" width="18.5703125" style="1" bestFit="1" customWidth="1"/>
    <col min="12548" max="12800" width="13.5703125" style="1"/>
    <col min="12801" max="12801" width="8.85546875" style="1" bestFit="1" customWidth="1"/>
    <col min="12802" max="12802" width="24.5703125" style="1" bestFit="1" customWidth="1"/>
    <col min="12803" max="12803" width="18.5703125" style="1" bestFit="1" customWidth="1"/>
    <col min="12804" max="13056" width="13.5703125" style="1"/>
    <col min="13057" max="13057" width="8.85546875" style="1" bestFit="1" customWidth="1"/>
    <col min="13058" max="13058" width="24.5703125" style="1" bestFit="1" customWidth="1"/>
    <col min="13059" max="13059" width="18.5703125" style="1" bestFit="1" customWidth="1"/>
    <col min="13060" max="13312" width="13.5703125" style="1"/>
    <col min="13313" max="13313" width="8.85546875" style="1" bestFit="1" customWidth="1"/>
    <col min="13314" max="13314" width="24.5703125" style="1" bestFit="1" customWidth="1"/>
    <col min="13315" max="13315" width="18.5703125" style="1" bestFit="1" customWidth="1"/>
    <col min="13316" max="13568" width="13.5703125" style="1"/>
    <col min="13569" max="13569" width="8.85546875" style="1" bestFit="1" customWidth="1"/>
    <col min="13570" max="13570" width="24.5703125" style="1" bestFit="1" customWidth="1"/>
    <col min="13571" max="13571" width="18.5703125" style="1" bestFit="1" customWidth="1"/>
    <col min="13572" max="13824" width="13.5703125" style="1"/>
    <col min="13825" max="13825" width="8.85546875" style="1" bestFit="1" customWidth="1"/>
    <col min="13826" max="13826" width="24.5703125" style="1" bestFit="1" customWidth="1"/>
    <col min="13827" max="13827" width="18.5703125" style="1" bestFit="1" customWidth="1"/>
    <col min="13828" max="14080" width="13.5703125" style="1"/>
    <col min="14081" max="14081" width="8.85546875" style="1" bestFit="1" customWidth="1"/>
    <col min="14082" max="14082" width="24.5703125" style="1" bestFit="1" customWidth="1"/>
    <col min="14083" max="14083" width="18.5703125" style="1" bestFit="1" customWidth="1"/>
    <col min="14084" max="14336" width="13.5703125" style="1"/>
    <col min="14337" max="14337" width="8.85546875" style="1" bestFit="1" customWidth="1"/>
    <col min="14338" max="14338" width="24.5703125" style="1" bestFit="1" customWidth="1"/>
    <col min="14339" max="14339" width="18.5703125" style="1" bestFit="1" customWidth="1"/>
    <col min="14340" max="14592" width="13.5703125" style="1"/>
    <col min="14593" max="14593" width="8.85546875" style="1" bestFit="1" customWidth="1"/>
    <col min="14594" max="14594" width="24.5703125" style="1" bestFit="1" customWidth="1"/>
    <col min="14595" max="14595" width="18.5703125" style="1" bestFit="1" customWidth="1"/>
    <col min="14596" max="14848" width="13.5703125" style="1"/>
    <col min="14849" max="14849" width="8.85546875" style="1" bestFit="1" customWidth="1"/>
    <col min="14850" max="14850" width="24.5703125" style="1" bestFit="1" customWidth="1"/>
    <col min="14851" max="14851" width="18.5703125" style="1" bestFit="1" customWidth="1"/>
    <col min="14852" max="15104" width="13.5703125" style="1"/>
    <col min="15105" max="15105" width="8.85546875" style="1" bestFit="1" customWidth="1"/>
    <col min="15106" max="15106" width="24.5703125" style="1" bestFit="1" customWidth="1"/>
    <col min="15107" max="15107" width="18.5703125" style="1" bestFit="1" customWidth="1"/>
    <col min="15108" max="15360" width="13.5703125" style="1"/>
    <col min="15361" max="15361" width="8.85546875" style="1" bestFit="1" customWidth="1"/>
    <col min="15362" max="15362" width="24.5703125" style="1" bestFit="1" customWidth="1"/>
    <col min="15363" max="15363" width="18.5703125" style="1" bestFit="1" customWidth="1"/>
    <col min="15364" max="15616" width="13.5703125" style="1"/>
    <col min="15617" max="15617" width="8.85546875" style="1" bestFit="1" customWidth="1"/>
    <col min="15618" max="15618" width="24.5703125" style="1" bestFit="1" customWidth="1"/>
    <col min="15619" max="15619" width="18.5703125" style="1" bestFit="1" customWidth="1"/>
    <col min="15620" max="15872" width="13.5703125" style="1"/>
    <col min="15873" max="15873" width="8.85546875" style="1" bestFit="1" customWidth="1"/>
    <col min="15874" max="15874" width="24.5703125" style="1" bestFit="1" customWidth="1"/>
    <col min="15875" max="15875" width="18.5703125" style="1" bestFit="1" customWidth="1"/>
    <col min="15876" max="16128" width="13.5703125" style="1"/>
    <col min="16129" max="16129" width="8.85546875" style="1" bestFit="1" customWidth="1"/>
    <col min="16130" max="16130" width="24.5703125" style="1" bestFit="1" customWidth="1"/>
    <col min="16131" max="16131" width="18.5703125" style="1" bestFit="1" customWidth="1"/>
    <col min="16132" max="16384" width="13.5703125" style="1"/>
  </cols>
  <sheetData>
    <row r="1" spans="1:4" ht="15" customHeight="1" x14ac:dyDescent="0.25">
      <c r="A1" s="28" t="s">
        <v>6</v>
      </c>
      <c r="B1" s="28"/>
      <c r="C1" s="28"/>
      <c r="D1" s="28"/>
    </row>
    <row r="2" spans="1:4" ht="15" customHeight="1" x14ac:dyDescent="0.25">
      <c r="A2" s="28" t="s">
        <v>7</v>
      </c>
      <c r="B2" s="28"/>
      <c r="C2" s="28"/>
      <c r="D2" s="28"/>
    </row>
    <row r="3" spans="1:4" s="2" customFormat="1" ht="71.25" x14ac:dyDescent="0.25">
      <c r="A3" s="11" t="s">
        <v>8</v>
      </c>
      <c r="B3" s="11" t="s">
        <v>9</v>
      </c>
      <c r="C3" s="11" t="s">
        <v>10</v>
      </c>
      <c r="D3" s="11" t="s">
        <v>11</v>
      </c>
    </row>
    <row r="4" spans="1:4" s="2" customFormat="1" x14ac:dyDescent="0.25">
      <c r="A4" s="12" t="s">
        <v>57</v>
      </c>
      <c r="B4" s="13" t="s">
        <v>13</v>
      </c>
      <c r="C4" s="12" t="s">
        <v>48</v>
      </c>
      <c r="D4" s="14" t="s">
        <v>16</v>
      </c>
    </row>
    <row r="5" spans="1:4" x14ac:dyDescent="0.25">
      <c r="A5" s="12" t="s">
        <v>12</v>
      </c>
      <c r="B5" s="13" t="s">
        <v>13</v>
      </c>
      <c r="C5" s="12" t="s">
        <v>48</v>
      </c>
      <c r="D5" s="14" t="s">
        <v>14</v>
      </c>
    </row>
    <row r="6" spans="1:4" x14ac:dyDescent="0.25">
      <c r="A6" s="12" t="s">
        <v>15</v>
      </c>
      <c r="B6" s="13" t="s">
        <v>13</v>
      </c>
      <c r="C6" s="12" t="s">
        <v>48</v>
      </c>
      <c r="D6" s="14" t="s">
        <v>16</v>
      </c>
    </row>
    <row r="7" spans="1:4" s="7" customFormat="1" x14ac:dyDescent="0.25">
      <c r="A7" s="13" t="s">
        <v>49</v>
      </c>
      <c r="B7" s="15" t="s">
        <v>50</v>
      </c>
      <c r="C7" s="12" t="s">
        <v>48</v>
      </c>
      <c r="D7" s="14" t="s">
        <v>39</v>
      </c>
    </row>
    <row r="8" spans="1:4" x14ac:dyDescent="0.25">
      <c r="A8" s="12" t="s">
        <v>20</v>
      </c>
      <c r="B8" s="13" t="s">
        <v>21</v>
      </c>
      <c r="C8" s="12" t="s">
        <v>48</v>
      </c>
      <c r="D8" s="14" t="s">
        <v>14</v>
      </c>
    </row>
    <row r="9" spans="1:4" x14ac:dyDescent="0.25">
      <c r="A9" s="12" t="s">
        <v>22</v>
      </c>
      <c r="B9" s="13" t="s">
        <v>21</v>
      </c>
      <c r="C9" s="12" t="s">
        <v>48</v>
      </c>
      <c r="D9" s="14" t="s">
        <v>23</v>
      </c>
    </row>
    <row r="10" spans="1:4" x14ac:dyDescent="0.25">
      <c r="A10" s="12" t="s">
        <v>24</v>
      </c>
      <c r="B10" s="13" t="s">
        <v>21</v>
      </c>
      <c r="C10" s="12" t="s">
        <v>48</v>
      </c>
      <c r="D10" s="14" t="s">
        <v>16</v>
      </c>
    </row>
    <row r="11" spans="1:4" x14ac:dyDescent="0.25">
      <c r="A11" s="12" t="s">
        <v>61</v>
      </c>
      <c r="B11" s="13" t="s">
        <v>21</v>
      </c>
      <c r="C11" s="12" t="s">
        <v>48</v>
      </c>
      <c r="D11" s="14" t="s">
        <v>16</v>
      </c>
    </row>
    <row r="12" spans="1:4" x14ac:dyDescent="0.25">
      <c r="A12" s="12" t="s">
        <v>68</v>
      </c>
      <c r="B12" s="13" t="s">
        <v>21</v>
      </c>
      <c r="C12" s="12" t="s">
        <v>48</v>
      </c>
      <c r="D12" s="14" t="s">
        <v>60</v>
      </c>
    </row>
    <row r="13" spans="1:4" x14ac:dyDescent="0.25">
      <c r="A13" s="12" t="s">
        <v>62</v>
      </c>
      <c r="B13" s="13" t="s">
        <v>30</v>
      </c>
      <c r="C13" s="12" t="s">
        <v>48</v>
      </c>
      <c r="D13" s="14" t="s">
        <v>23</v>
      </c>
    </row>
    <row r="14" spans="1:4" x14ac:dyDescent="0.25">
      <c r="A14" s="12" t="s">
        <v>29</v>
      </c>
      <c r="B14" s="13" t="s">
        <v>30</v>
      </c>
      <c r="C14" s="12" t="s">
        <v>48</v>
      </c>
      <c r="D14" s="14" t="s">
        <v>16</v>
      </c>
    </row>
    <row r="15" spans="1:4" x14ac:dyDescent="0.25">
      <c r="A15" s="13" t="s">
        <v>51</v>
      </c>
      <c r="B15" s="13" t="s">
        <v>30</v>
      </c>
      <c r="C15" s="12" t="s">
        <v>48</v>
      </c>
      <c r="D15" s="14" t="s">
        <v>34</v>
      </c>
    </row>
    <row r="16" spans="1:4" x14ac:dyDescent="0.25">
      <c r="A16" s="12" t="s">
        <v>31</v>
      </c>
      <c r="B16" s="13" t="s">
        <v>30</v>
      </c>
      <c r="C16" s="12" t="s">
        <v>48</v>
      </c>
      <c r="D16" s="14" t="s">
        <v>32</v>
      </c>
    </row>
    <row r="17" spans="1:4" x14ac:dyDescent="0.25">
      <c r="A17" s="12" t="s">
        <v>65</v>
      </c>
      <c r="B17" s="13" t="s">
        <v>66</v>
      </c>
      <c r="C17" s="12" t="s">
        <v>48</v>
      </c>
      <c r="D17" s="14" t="s">
        <v>39</v>
      </c>
    </row>
    <row r="18" spans="1:4" x14ac:dyDescent="0.25">
      <c r="A18" s="12" t="s">
        <v>17</v>
      </c>
      <c r="B18" s="13" t="s">
        <v>18</v>
      </c>
      <c r="C18" s="12" t="s">
        <v>48</v>
      </c>
      <c r="D18" s="14" t="s">
        <v>14</v>
      </c>
    </row>
    <row r="19" spans="1:4" x14ac:dyDescent="0.25">
      <c r="A19" s="12" t="s">
        <v>19</v>
      </c>
      <c r="B19" s="13" t="s">
        <v>18</v>
      </c>
      <c r="C19" s="12" t="s">
        <v>48</v>
      </c>
      <c r="D19" s="14" t="s">
        <v>16</v>
      </c>
    </row>
    <row r="20" spans="1:4" x14ac:dyDescent="0.25">
      <c r="A20" s="12" t="s">
        <v>59</v>
      </c>
      <c r="B20" s="13" t="s">
        <v>18</v>
      </c>
      <c r="C20" s="12" t="s">
        <v>48</v>
      </c>
      <c r="D20" s="14" t="s">
        <v>60</v>
      </c>
    </row>
    <row r="21" spans="1:4" x14ac:dyDescent="0.25">
      <c r="A21" s="12" t="s">
        <v>33</v>
      </c>
      <c r="B21" s="13" t="s">
        <v>18</v>
      </c>
      <c r="C21" s="12" t="s">
        <v>48</v>
      </c>
      <c r="D21" s="14" t="s">
        <v>34</v>
      </c>
    </row>
    <row r="22" spans="1:4" x14ac:dyDescent="0.25">
      <c r="A22" s="12" t="s">
        <v>35</v>
      </c>
      <c r="B22" s="13" t="s">
        <v>18</v>
      </c>
      <c r="C22" s="12" t="s">
        <v>48</v>
      </c>
      <c r="D22" s="14" t="s">
        <v>36</v>
      </c>
    </row>
    <row r="23" spans="1:4" x14ac:dyDescent="0.25">
      <c r="A23" s="12" t="s">
        <v>70</v>
      </c>
      <c r="B23" s="13" t="s">
        <v>18</v>
      </c>
      <c r="C23" s="12" t="s">
        <v>48</v>
      </c>
      <c r="D23" s="14" t="s">
        <v>71</v>
      </c>
    </row>
    <row r="24" spans="1:4" x14ac:dyDescent="0.25">
      <c r="A24" s="12" t="s">
        <v>58</v>
      </c>
      <c r="B24" s="13" t="s">
        <v>18</v>
      </c>
      <c r="C24" s="12" t="s">
        <v>48</v>
      </c>
      <c r="D24" s="14" t="s">
        <v>16</v>
      </c>
    </row>
    <row r="25" spans="1:4" x14ac:dyDescent="0.25">
      <c r="A25" s="13" t="s">
        <v>46</v>
      </c>
      <c r="B25" s="13" t="s">
        <v>47</v>
      </c>
      <c r="C25" s="12" t="s">
        <v>48</v>
      </c>
      <c r="D25" s="14" t="s">
        <v>39</v>
      </c>
    </row>
    <row r="26" spans="1:4" x14ac:dyDescent="0.25">
      <c r="A26" s="12" t="s">
        <v>25</v>
      </c>
      <c r="B26" s="13" t="s">
        <v>26</v>
      </c>
      <c r="C26" s="12" t="s">
        <v>48</v>
      </c>
      <c r="D26" s="14" t="s">
        <v>14</v>
      </c>
    </row>
    <row r="27" spans="1:4" x14ac:dyDescent="0.25">
      <c r="A27" s="12" t="s">
        <v>27</v>
      </c>
      <c r="B27" s="13" t="s">
        <v>28</v>
      </c>
      <c r="C27" s="12" t="s">
        <v>48</v>
      </c>
      <c r="D27" s="14" t="s">
        <v>14</v>
      </c>
    </row>
    <row r="28" spans="1:4" x14ac:dyDescent="0.25">
      <c r="A28" s="12" t="s">
        <v>63</v>
      </c>
      <c r="B28" s="13" t="s">
        <v>64</v>
      </c>
      <c r="C28" s="12" t="s">
        <v>48</v>
      </c>
      <c r="D28" s="14" t="s">
        <v>39</v>
      </c>
    </row>
    <row r="29" spans="1:4" x14ac:dyDescent="0.25">
      <c r="A29" s="13" t="s">
        <v>37</v>
      </c>
      <c r="B29" s="13" t="s">
        <v>38</v>
      </c>
      <c r="C29" s="12" t="s">
        <v>48</v>
      </c>
      <c r="D29" s="14" t="s">
        <v>39</v>
      </c>
    </row>
    <row r="30" spans="1:4" x14ac:dyDescent="0.25">
      <c r="A30" s="13" t="s">
        <v>40</v>
      </c>
      <c r="B30" s="13" t="s">
        <v>41</v>
      </c>
      <c r="C30" s="12" t="s">
        <v>48</v>
      </c>
      <c r="D30" s="14" t="s">
        <v>39</v>
      </c>
    </row>
    <row r="31" spans="1:4" x14ac:dyDescent="0.25">
      <c r="A31" s="13" t="s">
        <v>42</v>
      </c>
      <c r="B31" s="13" t="s">
        <v>43</v>
      </c>
      <c r="C31" s="12" t="s">
        <v>48</v>
      </c>
      <c r="D31" s="14" t="s">
        <v>39</v>
      </c>
    </row>
    <row r="32" spans="1:4" x14ac:dyDescent="0.25">
      <c r="A32" s="13" t="s">
        <v>44</v>
      </c>
      <c r="B32" s="13" t="s">
        <v>45</v>
      </c>
      <c r="C32" s="12" t="s">
        <v>48</v>
      </c>
      <c r="D32" s="14" t="s">
        <v>39</v>
      </c>
    </row>
  </sheetData>
  <sortState xmlns:xlrd2="http://schemas.microsoft.com/office/spreadsheetml/2017/richdata2" ref="A5:D26">
    <sortCondition ref="A4"/>
  </sortState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Normal Subscription</vt:lpstr>
      <vt:lpstr>Liquid Subscription</vt:lpstr>
      <vt:lpstr>Normal Redemption</vt:lpstr>
      <vt:lpstr>Category Codes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2022-06-30T15:07:54Z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2022-06-30T15:07:54Z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d624d364-23b4-4ef5-9650-ad0f088ce85a</vt:lpwstr>
  </property>
  <property fmtid="{D5CDD505-2E9C-101B-9397-08002B2CF9AE}" pid="8" name="MSIP_Label_f4479928-bf72-407d-92c0-68909117d533_ContentBits">
    <vt:lpwstr>2</vt:lpwstr>
  </property>
</Properties>
</file>